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00" windowHeight="6825"/>
  </bookViews>
  <sheets>
    <sheet name="Sheet1" sheetId="1" r:id="rId1"/>
  </sheets>
  <definedNames>
    <definedName name="_xlnm._FilterDatabase" localSheetId="0" hidden="1">Sheet1!$A$9:$P$9</definedName>
    <definedName name="_xlnm.Print_Titles" localSheetId="0">Sheet1!$5:$7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M11" i="1"/>
  <c r="N11"/>
  <c r="M12"/>
  <c r="N12"/>
  <c r="M13"/>
  <c r="N13"/>
  <c r="M14"/>
  <c r="N14"/>
  <c r="M15"/>
  <c r="N15"/>
  <c r="M16"/>
  <c r="N16"/>
  <c r="M17"/>
  <c r="N17"/>
  <c r="M18"/>
  <c r="N18"/>
  <c r="M20"/>
  <c r="N20"/>
  <c r="M21"/>
  <c r="N21"/>
  <c r="M22"/>
  <c r="N22"/>
  <c r="M24"/>
  <c r="N24"/>
  <c r="M25"/>
  <c r="N25"/>
  <c r="M26"/>
  <c r="N26"/>
  <c r="M27"/>
  <c r="N27"/>
  <c r="M29"/>
  <c r="N29"/>
  <c r="M30"/>
  <c r="N30"/>
  <c r="M31"/>
  <c r="N31"/>
  <c r="M32"/>
  <c r="N32"/>
  <c r="M33"/>
  <c r="N33"/>
  <c r="M34"/>
  <c r="N34"/>
  <c r="M35"/>
  <c r="N35"/>
  <c r="M36"/>
  <c r="N36"/>
  <c r="M37"/>
  <c r="N37"/>
  <c r="M38"/>
  <c r="N38"/>
  <c r="M39"/>
  <c r="N39"/>
  <c r="M40"/>
  <c r="N40"/>
  <c r="M41"/>
  <c r="N41"/>
  <c r="M42"/>
  <c r="N42"/>
  <c r="M43"/>
  <c r="N43"/>
  <c r="M44"/>
  <c r="N44"/>
  <c r="M45"/>
  <c r="N45"/>
  <c r="M46"/>
  <c r="N46"/>
  <c r="M47"/>
  <c r="N47"/>
  <c r="M48"/>
  <c r="N48"/>
  <c r="M49"/>
  <c r="N49"/>
  <c r="M50"/>
  <c r="N50"/>
  <c r="M52"/>
  <c r="N52"/>
  <c r="M53"/>
  <c r="N53"/>
  <c r="M54"/>
  <c r="N54"/>
  <c r="M55"/>
  <c r="N55"/>
  <c r="M56"/>
  <c r="N56"/>
  <c r="M57"/>
  <c r="N57"/>
  <c r="M58"/>
  <c r="N58"/>
  <c r="M59"/>
  <c r="N59"/>
  <c r="M60"/>
  <c r="N60"/>
  <c r="M61"/>
  <c r="N61"/>
  <c r="M62"/>
  <c r="N62"/>
  <c r="M63"/>
  <c r="N63"/>
  <c r="M64"/>
  <c r="N64"/>
  <c r="M65"/>
  <c r="N65"/>
  <c r="M66"/>
  <c r="N66"/>
  <c r="M67"/>
  <c r="N67"/>
  <c r="M68"/>
  <c r="N68"/>
  <c r="M69"/>
  <c r="N69"/>
  <c r="M70"/>
  <c r="N70"/>
  <c r="M71"/>
  <c r="N71"/>
  <c r="M72"/>
  <c r="N72"/>
  <c r="M73"/>
  <c r="N73"/>
  <c r="M74"/>
  <c r="N74"/>
  <c r="M75"/>
  <c r="N75"/>
  <c r="M76"/>
  <c r="N76"/>
  <c r="M77"/>
  <c r="N77"/>
  <c r="M78"/>
  <c r="N78"/>
  <c r="M79"/>
  <c r="N79"/>
  <c r="M80"/>
  <c r="N80"/>
  <c r="M82"/>
  <c r="N82"/>
  <c r="M83"/>
  <c r="N83"/>
  <c r="M84"/>
  <c r="N84"/>
  <c r="M85"/>
  <c r="N85"/>
  <c r="M86"/>
  <c r="N86"/>
  <c r="M87"/>
  <c r="N87"/>
  <c r="M88"/>
  <c r="N88"/>
  <c r="M89"/>
  <c r="N89"/>
  <c r="M90"/>
  <c r="N90"/>
  <c r="M91"/>
  <c r="N91"/>
  <c r="M92"/>
  <c r="N92"/>
  <c r="M93"/>
  <c r="N93"/>
  <c r="M94"/>
  <c r="N94"/>
  <c r="M95"/>
  <c r="N95"/>
  <c r="M96"/>
  <c r="N96"/>
  <c r="M97"/>
  <c r="N97"/>
  <c r="M99"/>
  <c r="N99"/>
  <c r="M100"/>
  <c r="N100"/>
  <c r="M101"/>
  <c r="N101"/>
  <c r="M102"/>
  <c r="N102"/>
  <c r="M103"/>
  <c r="N103"/>
  <c r="M104"/>
  <c r="N104"/>
  <c r="M105"/>
  <c r="N105"/>
  <c r="M106"/>
  <c r="N106"/>
  <c r="M107"/>
  <c r="N107"/>
  <c r="M108"/>
  <c r="N108"/>
  <c r="M109"/>
  <c r="N109"/>
  <c r="M110"/>
  <c r="N110"/>
  <c r="M111"/>
  <c r="N111"/>
  <c r="M112"/>
  <c r="N112"/>
  <c r="M113"/>
  <c r="N113"/>
  <c r="M114"/>
  <c r="N114"/>
  <c r="M116"/>
  <c r="N116"/>
  <c r="M117"/>
  <c r="N117"/>
  <c r="M118"/>
  <c r="N118"/>
  <c r="M119"/>
  <c r="N119"/>
  <c r="M120"/>
  <c r="N120"/>
  <c r="M121"/>
  <c r="N121"/>
  <c r="M122"/>
  <c r="N122"/>
  <c r="M123"/>
  <c r="N123"/>
  <c r="M124"/>
  <c r="N124"/>
  <c r="M125"/>
  <c r="N125"/>
  <c r="M126"/>
  <c r="N126"/>
  <c r="M127"/>
  <c r="N127"/>
  <c r="M129"/>
  <c r="N129"/>
  <c r="M130"/>
  <c r="N130"/>
  <c r="M131"/>
  <c r="N131"/>
  <c r="M132"/>
  <c r="N132"/>
  <c r="M133"/>
  <c r="N133"/>
  <c r="M134"/>
  <c r="N134"/>
  <c r="M135"/>
  <c r="N135"/>
  <c r="M136"/>
  <c r="N136"/>
  <c r="M137"/>
  <c r="N137"/>
  <c r="M138"/>
  <c r="N138"/>
  <c r="M139"/>
  <c r="N139"/>
  <c r="M141"/>
  <c r="N141"/>
  <c r="M142"/>
  <c r="N142"/>
  <c r="M143"/>
  <c r="N143"/>
  <c r="M144"/>
  <c r="N144"/>
  <c r="M145"/>
  <c r="N145"/>
  <c r="M146"/>
  <c r="N146"/>
  <c r="M147"/>
  <c r="N147"/>
  <c r="M148"/>
  <c r="N148"/>
  <c r="M149"/>
  <c r="N149"/>
  <c r="M150"/>
  <c r="N150"/>
  <c r="M151"/>
  <c r="N151"/>
  <c r="M152"/>
  <c r="N152"/>
  <c r="M153"/>
  <c r="N153"/>
  <c r="M154"/>
  <c r="N154"/>
  <c r="M155"/>
  <c r="N155"/>
  <c r="M156"/>
  <c r="N156"/>
  <c r="M157"/>
  <c r="N157"/>
  <c r="M159"/>
  <c r="N159"/>
  <c r="M160"/>
  <c r="N160"/>
  <c r="M161"/>
  <c r="N161"/>
  <c r="M162"/>
  <c r="N162"/>
  <c r="M163"/>
  <c r="N163"/>
  <c r="M164"/>
  <c r="N164"/>
  <c r="M165"/>
  <c r="N165"/>
  <c r="M166"/>
  <c r="N166"/>
  <c r="M168"/>
  <c r="N168"/>
  <c r="M169"/>
  <c r="N169"/>
  <c r="M170"/>
  <c r="N170"/>
  <c r="M171"/>
  <c r="N171"/>
  <c r="M172"/>
  <c r="N172"/>
  <c r="M173"/>
  <c r="N173"/>
  <c r="M10"/>
  <c r="N10"/>
</calcChain>
</file>

<file path=xl/sharedStrings.xml><?xml version="1.0" encoding="utf-8"?>
<sst xmlns="http://schemas.openxmlformats.org/spreadsheetml/2006/main" count="209" uniqueCount="188">
  <si>
    <t>I</t>
  </si>
  <si>
    <t>Tuyến đường</t>
  </si>
  <si>
    <t>Vị trí 1</t>
  </si>
  <si>
    <t>Vị trí 2</t>
  </si>
  <si>
    <t>Đất ven Quốc lộ 38 (đoạn từ giáp xã Hưng Thịnh đến hết thôn Đông Giao, xã Lương Điền)</t>
  </si>
  <si>
    <t>Đất ven Quốc lộ 5 (đoạn thuộc thôn Hoàng Xá và thôn Mậu Tài xã Cẩm Điền)</t>
  </si>
  <si>
    <t>Đất ven Quốc lộ 5 (đoạn thuộc xã Cẩm Phúc, đoạn từ ngã 3 Quý Dương đến chợ Ghẽ thuộc xã Tân Trường và đoạn còn lại thuộc xã Cẩm Điền)</t>
  </si>
  <si>
    <t>Đất ven Quốc lộ 38 (đoạn còn lại thuộc xã Lương Điền và đoạn từ giáp Lương Điền đến đường sắt thuộc xã Ngọc Liên)</t>
  </si>
  <si>
    <t>Đất ven đường 194C (đoạn từ ngã 3 Quý Dương đến hết ao Đình thôn Quý Dương thuộc xã Tân Trường)</t>
  </si>
  <si>
    <t>Đất ven đường 195B (đoạn từ ngã tư Ghẽ đến bệnh viện đa khoa huyện Cẩm Giàng)</t>
  </si>
  <si>
    <t>Đất ven Quốc lộ 5 (đoạn còn lại thuộc xã Tân Trường)</t>
  </si>
  <si>
    <t>Đất ven Quốc lộ 38 (đoạn từ đường sắt đến hết trụ sở UBND xã Ngọc Liên)</t>
  </si>
  <si>
    <t>Đất ven đường 195B (đoạn từ XN khai thác công trình thủy lợi đến lối rẽ vào xã Kim Giang - hết thôn Chi Khê xã Tân Trường)</t>
  </si>
  <si>
    <t>Đất ven đường Tân Trường - Cẩm Đông (đoạn từ ngã tư Ghẽ xã Tân Trường đến hết trường Tiểu học xã Tân Trường)</t>
  </si>
  <si>
    <t>Đất nằm tiếp giáp đường trục chính cổng khu phố Thương mại- Dịch vụ Ghẽ thuộc xã Tân Trường (tiếp giáp QL5) đến vị trí tiếp giáp đất thực hiện giai đoạn 2 Dự án Khu phố TM-DV Ghẽ</t>
  </si>
  <si>
    <t>Đất ven Quốc lộ 38 (đoạn thuộc xã Cẩm Hưng và đoạn còn lại thuộc xã Ngọc Liên)</t>
  </si>
  <si>
    <t>Đất ven đường 194C (đoạn còn lại thuộc xã Tân Trường)</t>
  </si>
  <si>
    <t>Đất thuộc điểm dân cư Phí Xá, xã Cẩm Hoàng</t>
  </si>
  <si>
    <t>Đất thuộc đường nội bộ (còn lại) trong Khu phố TMDV Ghẽ thuộc xã Tân Trường</t>
  </si>
  <si>
    <t>Đất thuộc Khu dân cư trung tâm thương mại Tây Bắc</t>
  </si>
  <si>
    <t>Đất thuộc Khu dân cư mới xã Tráng Liệt (khu Toàn Gia)</t>
  </si>
  <si>
    <t>Khu dân cư - chợ - dịch vụ Phủ, xã Thái Học</t>
  </si>
  <si>
    <t>Huyện Gia Lộc</t>
  </si>
  <si>
    <t>Đất ven đường 62m kéo dài thuộc huyện Gia Lộc</t>
  </si>
  <si>
    <t>Thành phố Hải Dương</t>
  </si>
  <si>
    <t>Đất ven Quốc lộ 37 (đoạn thuộc các xã Đồng Lạc, Quốc Tuấn, Thanh Quang)</t>
  </si>
  <si>
    <t>Đất ven đường gom Quốc lộ 37 đoạn thuộc Khu dân cư Thanh Quang - Quốc Tuấn</t>
  </si>
  <si>
    <t>Đất ven Quốc lộ 37 (đoạn thuộc xã An Lâm)</t>
  </si>
  <si>
    <t>Đất tiếp giáp đường mặt cắt Bn = 30m thuộc Khu dân cư Thanh Quang-Quốc Tuấn (đoạn nối từ thôn Lương Gián đi ra Quốc lộ 37)</t>
  </si>
  <si>
    <t>Đất ven đường nối nút giao lập thể Quốc lộ 37 và Quốc lộ 5</t>
  </si>
  <si>
    <t>Đất thuộc đường nội bộ còn lại thuộc KDC Thanh Quang- Quốc Tuấn (Bn=7,5m)</t>
  </si>
  <si>
    <t>Đất ven đường dẫn phía Bắc cầu Hàn với đường 5B</t>
  </si>
  <si>
    <t>Huyện Kim Thành</t>
  </si>
  <si>
    <t>Đất ven đường Đồng Xuân (đoạn thuộc xã Đồng Tâm</t>
  </si>
  <si>
    <t>Đất ven đường trục Bắc- Nam</t>
  </si>
  <si>
    <t>Đất ven Quốc lộ 37 mới (đoạn từ đường ĐH 01 đến cấu Chanh)</t>
  </si>
  <si>
    <t>Huyện Ninh Giang</t>
  </si>
  <si>
    <t>Đất thuộc khu trung tâm thương mại chợ Thông xã Đoàn Tùng</t>
  </si>
  <si>
    <t>Huyện Thanh Miện</t>
  </si>
  <si>
    <t>Huyện Tứ Kỳ</t>
  </si>
  <si>
    <t>STT</t>
  </si>
  <si>
    <t>II</t>
  </si>
  <si>
    <t xml:space="preserve">Đất ở </t>
  </si>
  <si>
    <t xml:space="preserve">Đất TMDV </t>
  </si>
  <si>
    <t xml:space="preserve">Đất SXKD </t>
  </si>
  <si>
    <t>Hệ số điều chỉnh 
giá đất năm 2020</t>
  </si>
  <si>
    <t>Phụ lục I</t>
  </si>
  <si>
    <t>HỆ SỐ ĐIỀU CHỈNH GIÁ ĐẤT TẠI NÔNG THÔN NĂM 2020</t>
  </si>
  <si>
    <t>Đất ven Quốc lộ 5 thuộc điểm dân cư Ghẽ xã Tân Trường (đoạn từ Cầu Ghẽ đến Công ty que hàn Việt Đức)</t>
  </si>
  <si>
    <t>Đất ven đường 194B (đoạn thuộc xã Cao An)</t>
  </si>
  <si>
    <t>Đất ven Quốc lộ 38B đoạn còn lại thuộc xã Quang Minh</t>
  </si>
  <si>
    <t>Đất ven đường ĐH 01 còn lại (đoạn từ cống Tây đến Quốc lộ 37 mới).</t>
  </si>
  <si>
    <t xml:space="preserve">Đất ven các trục đường thuộc KDC Đống Mắm thôn Thượng Đáp, xã Nam Hồng (đường giáp kênh Trung Thủy nông) </t>
  </si>
  <si>
    <t>Đường tỉnh 390 (đường nút giao lập thể) thuộc địa phận xã Quyết Thắng</t>
  </si>
  <si>
    <t>Đường tỉnh 390 (đường nút giao lập thể) thuộc địa phận xã Tân An, Thanh Hải</t>
  </si>
  <si>
    <t>Đất ven đường tỉnh 394 (đoạn thuộc các xã Cao An, Cẩm Vũ, Cẩm Đông)</t>
  </si>
  <si>
    <t>Đất ven đường tỉnh 394 (đoạn còn lại thuộc huyện Cẩm Giàng)</t>
  </si>
  <si>
    <t>Đất ven đường tỉnh 392 thuộc xã Thái Học (đoạn từ thửa đất số 106, tờ bản đồ 01, tỷ lệ 1/1.000 đến hết thửa đất số 22, tờ bản đồ 09, tỷ lệ 1/1.000 thuộc thôn Phủ)</t>
  </si>
  <si>
    <t>Đất ven đường tỉnh 392 (đoạn còn lại thuộc xã Nhân Quyền)</t>
  </si>
  <si>
    <t>Đất ven đường tỉnh 392 thuộc xã Thái Học (đoạn từ thửa đất số 22, tờ bản đồ 09, tỷ lệ 1/1.000 đến hết cống thôn Sồi Cầu)</t>
  </si>
  <si>
    <t>Đất ven đường tỉnh 392 (đoạn thuộc các xã Tráng Liệt)</t>
  </si>
  <si>
    <t>Đất ven đường tỉnh 394 thuộc xã Long Xuyên (đoạn từ chân cầu Cậy đến cây xăng Đắc Ngân)</t>
  </si>
  <si>
    <t>Đất ven đường tỉnh 394 (đoạn còn lại thuộc xã Long Xuyên)</t>
  </si>
  <si>
    <t>Đất ven đường tỉnh 394 (đoạn thuộc các xã: Tân Việt, Hồng Khê)</t>
  </si>
  <si>
    <t>Đất ven đường tỉnh 394 (đoạn thuộc các xã:  Bình Minh, Tân Hồng)</t>
  </si>
  <si>
    <t>Đất ven đường tỉnh 394 (đoạn thuộc các xã: Thúc Kháng, Thái Dương)</t>
  </si>
  <si>
    <t>Đất ven đường tỉnh 395 (từ cây Xăng Đắc Ngân đến hết địa phận xã Long Xuyên)</t>
  </si>
  <si>
    <t>Đất ven đường tỉnh 395 (từ đường 394 đi đập Bá Thủy thuộc địa phận xã Long Xuyên)</t>
  </si>
  <si>
    <t>Đất ven đường tỉnh 395 (đoạn thuộc xã Hùng Thắng)</t>
  </si>
  <si>
    <t>Đất ven đường tỉnh 392 (đoạn thuộc các xã Tân Hồng, Bình Minh)</t>
  </si>
  <si>
    <t>Đất ven đường tỉnh 392 thuộc xã Thái Học (đoạn từ cống thôn Sồi Cầu đến chân cầu vượt đường ô tô cao tốc Hà Nội-Hải Phòng)</t>
  </si>
  <si>
    <t>Đất ven đường tỉnh 395 (đoạn thuộc các xã Tráng Liệt, Vĩnh Tuy)</t>
  </si>
  <si>
    <t>Đất ven đường tỉnh 395 (đoạn thuộc các xã Vĩnh Hồng, Tân Việt)</t>
  </si>
  <si>
    <t>Đất ven đường tỉnh 395 (đoạn thuộc xã Gia Tân)</t>
  </si>
  <si>
    <t>Đất ven đường tỉnh 395 (đoạn thuộc điểm dân cư Yết Kiêu)</t>
  </si>
  <si>
    <t>Đất ven đường tỉnh 395 (đoạn còn lại)</t>
  </si>
  <si>
    <t>Đất ven đường tỉnh 393 (đoạn thuộc xã Lê Lợi, Phạm Trấn)</t>
  </si>
  <si>
    <t xml:space="preserve">Đất ven đường tỉnh 392 ( đoạn thuộc xã Đức Xương) </t>
  </si>
  <si>
    <t>Đất ven đường tỉnh 390 (đoạn giáp thị trấn Nam Sách đến UBND xã Nam Trung)</t>
  </si>
  <si>
    <t>Đất ven đường tỉnh 390 (đoạn thuộc các xã Nam Chính, Hợp Tiến và đoạn còn lại thuộc xã Nam Trung)</t>
  </si>
  <si>
    <t>Đất ven đường tỉnh 390 (đoạn thuộc Khu đô thị phía Tây xã Thanh Khê, Tân An đến Đài Liệt sỹ huyện)</t>
  </si>
  <si>
    <t>Đất ven đường tỉnh 390 (đoạn thuộc xã Thanh Xá và xã Thanh Thủy (từ Cống Lại Xá đến ngã ngã 3 cây Xăng xã Thanh Thủy)</t>
  </si>
  <si>
    <t>Đất ven đường tỉnh 390 (đoạn từ ngã 3 nhà máy nước đến khu dân cư phía Tây thị trấn Thanh Hà (thuộc các xã Tân An, Thanh Hải)</t>
  </si>
  <si>
    <t>Đất ven đường tỉnh 390 (đoạn còn lại thuộc xã Thanh Thủy)</t>
  </si>
  <si>
    <t>Đất ven đường tỉnh 390 (đoạn còn lại thuộc các xã Tân An, xã Thanh Hải)</t>
  </si>
  <si>
    <t>Đất ven đường tỉnh 390B (đoạn thuộc xã Cẩm Chế)</t>
  </si>
  <si>
    <t>Đất ven đường tỉnh 390B (thuộc địa bàn các xã Hồng Lạc, Việt Hồng)</t>
  </si>
  <si>
    <t>Đất ven đường tỉnh 390 (đoạn thuộc xã Thanh Bính, Hợp Đức và đoạn từ trường THPT Hà Đông đến ngã 3 chợ Đình thuộc xã Thanh Cường)</t>
  </si>
  <si>
    <t>Đất ven đường tỉnh 390 còn lại</t>
  </si>
  <si>
    <t>Đất ven đường tỉnh 388 (đoạn thuộc xã Kim Anh)</t>
  </si>
  <si>
    <t>Đất ven đường tỉnh 389 (đoạn thuộc các xã Cộng Hòa)</t>
  </si>
  <si>
    <t>Đất ven đường tỉnh 389 (đoạn thuộc các xã  Thượng Vũ)</t>
  </si>
  <si>
    <t>Ven đường tỉnh 390E (đoạn thuộc xã Kim Tân, Kim Đính),</t>
  </si>
  <si>
    <t>Đất ven đường tỉnh 392 thuộc địa bàn xã Nghĩa An (đoạn từ Quốc lộ 37 đến giáp địa phận huyện Tứ Kỳ)</t>
  </si>
  <si>
    <t>Đất ven đường tỉnh 396 (đoạn thuộc các xã Đồng Tâm, Kiến Quốc, Hồng Phúc)</t>
  </si>
  <si>
    <t>Đất ven đường tỉnh 396B</t>
  </si>
  <si>
    <t>Đất ven đường tỉnh 392 (đoạn thuộc Tân Hương; Hồng Đức và đoạn còn lại thuộc xã Nghĩa An)</t>
  </si>
  <si>
    <t>Đất ven đường tỉnh 396C (đoạn thuộc xã Tân Hương)</t>
  </si>
  <si>
    <t>Đất ven đường tỉnh 392 (đoạn thuộc xã Vạn Phúc)</t>
  </si>
  <si>
    <t>Đất ven đường tỉnh 396C (đoạn còn lại)</t>
  </si>
  <si>
    <t>Ven đường tỉnh 392 đoạn thuộc xã Đoàn Tùng (đoạn từ nối rẽ vào UBND xã Đoàn Tùng đến ngã 3 đường rẽ vào nhà tưởng niệm Nguyễn Lương Bằng)</t>
  </si>
  <si>
    <t>Ven đường tỉnh 392 đoạn còn lại thuộc xã Đoàn Tùng</t>
  </si>
  <si>
    <t>Đất ven đường tỉnh 392 (đoạn thuộc điểm dân cư Chương xã Lam Sơn)</t>
  </si>
  <si>
    <t>Đất ven đường tỉnh 392 (đoạn thuộc xã Thanh Tùng và đoạn còn lại thuộc xã Lam Sơn)</t>
  </si>
  <si>
    <t>Đất ven đường tỉnh 391 (đoạn thuộc địa bàn các xã Hưng Đạo và Nguyên Giáp)</t>
  </si>
  <si>
    <t>Đất ven đường tỉnh 391 (đoạn thuộc địa bàn các xã Đại Sơn, Quang Phục, Văn Tố, Cộng Lạc, Tiên Động)</t>
  </si>
  <si>
    <t>Đất ven đường tỉnh 392 (đoạn thuộc xã Minh Đức)</t>
  </si>
  <si>
    <t>Đất ven đường tỉnh 390 thuộc xã Thanh An</t>
  </si>
  <si>
    <t>Thị xã Kinh Môn</t>
  </si>
  <si>
    <t xml:space="preserve">Đất ven đô thị, ven đường giao thông chính (quốc lộ, đường tỉnh, huyện lộ), các đầu mối giao thông, khu thương mại, du lịch và các điểm dân cư </t>
  </si>
  <si>
    <t>A</t>
  </si>
  <si>
    <t>IV</t>
  </si>
  <si>
    <t>V</t>
  </si>
  <si>
    <t>VI</t>
  </si>
  <si>
    <t>VII</t>
  </si>
  <si>
    <t>VIII</t>
  </si>
  <si>
    <t>IX</t>
  </si>
  <si>
    <t>X</t>
  </si>
  <si>
    <t>XII</t>
  </si>
  <si>
    <t>XI</t>
  </si>
  <si>
    <t>B</t>
  </si>
  <si>
    <t>Đất ven đường tỉnh 396 (đoạn còn lại)</t>
  </si>
  <si>
    <t>Đất ven Quốc lộ 37 (đoạn thuộc xã Lê Lợi)</t>
  </si>
  <si>
    <t>Đất ven đường 5B (từ giáp thị trấn Nam Sách đến cầu Nam Khê thuộc xã Hồng Phong)</t>
  </si>
  <si>
    <t xml:space="preserve">Đất ven đường huyện còn lại </t>
  </si>
  <si>
    <t>Đất ven Quốc lộ 38 mới (từ Cầu Sặt đến Đài tưởng niệm)</t>
  </si>
  <si>
    <t>Đất ven Quốc lộ 38 mới (từ Đài tưởng niệm đến hết xã Thúc Kháng)</t>
  </si>
  <si>
    <t>Đất ven đường huyện còn lại</t>
  </si>
  <si>
    <t>Đất thuộc các khu vực còn lại của các xã: An Thượng và các xã còn lại của thành phố Hải Dương</t>
  </si>
  <si>
    <t>Đất ven tỉnh lộ 389 đoạn thuộc các xã: Lê Ninh, Bạch Đằng, Thăng Long</t>
  </si>
  <si>
    <t>Đất ven đường  tỉnh 394C (đoạn thuộc thôn Phú Lộc, xã Cẩm Vũ và đoạn từ Đền Bia đến Bưu điện xã Cẩm Văn)</t>
  </si>
  <si>
    <t>Đất ven đường tỉnh 394C đoạn còn lại thuộc huyện Cẩm Giàng</t>
  </si>
  <si>
    <t>5. Huyện Bình Giang</t>
  </si>
  <si>
    <t>Đất ven Quốc lộ 38 (đoạn thuộc xã Hưng Thịnh)</t>
  </si>
  <si>
    <t>Đất ven Quốc lộ 5 (đoạn thuộc xã Hưng Thịnh)</t>
  </si>
  <si>
    <t>Đất ven đường tỉnh 394 đoạn thuộc xã Thái Học và xã Hồng Khê</t>
  </si>
  <si>
    <t>Đất ven Quốc lộ 38 (từ ngã 5 mới đến Khu dân cư Toàn Gia thuộc xã Tráng Liệt)</t>
  </si>
  <si>
    <t>Đất ven Quốc lộ 38 (đoạn từ Khu dân cư Toàn Gia đến cống Tranh thuộc xã Tráng Liệt và xã Thúc Kháng)</t>
  </si>
  <si>
    <t>Đất thuộc Khu dân cư xã Tráng Liệt (đoạn từ cống Cầu Vồng đến cụm làng nghề xã)</t>
  </si>
  <si>
    <t>Đất thuộc Khu dân cư xã Tráng Liệt (đoạn còn lại ven thị trấn Kẻ Sặt)</t>
  </si>
  <si>
    <t>Đất ven Quốc lộ 37 thuộc xã Gia Tân (đoạn từ ngã tư Gia Lộc đến giáp đất thị trấn Gia Lộc)</t>
  </si>
  <si>
    <t>Đất ven Quốc lộ 38B (khu vực điểm dân cư Trạm Bóng xã Quang Minh)</t>
  </si>
  <si>
    <t>Đất ven Quốc lộ 37 (đoạn còn lại thuộc xã Gia Tân)</t>
  </si>
  <si>
    <t>Đất ven Quốc lộ 38B thuộc xã Gia Tân (đoạn từ ngã tư Gia Lộc đến giáp Kho bạc huyện mới)</t>
  </si>
  <si>
    <t>Đất ven Quốc lộ 37 (Khu vực điểm dân cư xã Hồng Hưng)</t>
  </si>
  <si>
    <t>Đất ven Quốc lộ 37 (đoạn thuộc xã Hoàng Diệu)</t>
  </si>
  <si>
    <t>Đất ven Quốc lộ 38B (đoạn qua các xã Toàn Thắng, xã Đoàn Thượng, xã Đức Xương, xã Đồng Quang)</t>
  </si>
  <si>
    <t>Đất ven đường Thạch Khôi – Gia Xuyên (đoạn qua xã Gia Khánh)</t>
  </si>
  <si>
    <t>Đất ven huyện lộ 5B (đoạn từ cầu Nam Khê xã Hồng Phong đến hết xã Thái Tân)</t>
  </si>
  <si>
    <t>Các đường còn lại trong Khu dân cư Đống Mắm thôn Thượng Đáp, xã Nam Hồng</t>
  </si>
  <si>
    <t>Đất ven huyện lộ 5B (đoạn qua xã An Lâm huyện Nam Sách)</t>
  </si>
  <si>
    <t>Đất ven huyện lộ 5B (đoạn qua các xã Phú Điền, Cộng Hòa, huyện Nam Sách)</t>
  </si>
  <si>
    <t>Đất ven Quốc lộ 17B (đoạn thuộc thị tứ Đồng Gia)</t>
  </si>
  <si>
    <t>Đất ven Quốc lộ 5 (đoạn phía Bắc Quốc lộ 5A thuộc huyện Kim Thành)</t>
  </si>
  <si>
    <t>Đất ven Quốc lộ 17B (đoạn qua khu dân cư xã Kim Đính)</t>
  </si>
  <si>
    <t>Đất ven Quốc lộ 17B (đoạn thuộc các xã Ngũ Phúc, Tam Kỳ, Bình Dân và đoạn còn lại thuộc các xã Kim Đính, Đồng Gia)</t>
  </si>
  <si>
    <t>Đất ven Quốc lộ 5A (phía Nam Quốc lộ 5A đoạn thuộc huyện Kim Thành)</t>
  </si>
  <si>
    <t>Đường 5B (đoạn từ ngã ba đường 389 đến giáp Khu công nghiệp Lai Vu)</t>
  </si>
  <si>
    <t>Đất ven đường ĐH 01 (đoạn từ thị trấn Ninh Giang đến cống Tây)</t>
  </si>
  <si>
    <t>Đất ven Quốc lộ 37 (đoạn thuộc các xã Tân Hương, Nghĩa An)</t>
  </si>
  <si>
    <t>Đất ven Quốc lộ 37 (đoạn thuộc xã Ứng Hòe)</t>
  </si>
  <si>
    <t>Đất thuộc Khu dân cư bến xe cũ (khu B, khu C) có mặt cắt đường Bn &gt; 13,5m thuộc Khu dân cư mới phía Bắc thuộc xã Đồng Tâm</t>
  </si>
  <si>
    <t>Đất ven Quốc lộ 38B (đoạn qua các xã Tứ Cường, Cao Thắng)</t>
  </si>
  <si>
    <t>Đất ven đường tỉnh 392B (đoạn qua các xã Thanh Giang, Tứ Cường, Ngũ Hùng, Tiền Phong)</t>
  </si>
  <si>
    <t>Đất ven Quốc lộ 10 (đoạn thuộc xã Nguyên Giáp)</t>
  </si>
  <si>
    <t>Đất ven Quốc lộ 37 (đoạn thuộc xã Quảng Nghiệp, Đại Hợp, Dân Chủ)</t>
  </si>
  <si>
    <t>III</t>
  </si>
  <si>
    <t xml:space="preserve"> Thành phố Chí Linh</t>
  </si>
  <si>
    <t xml:space="preserve"> Huyện Cẩm Giàng</t>
  </si>
  <si>
    <t xml:space="preserve"> Huyện Nam Sách</t>
  </si>
  <si>
    <t xml:space="preserve">Huyện Thanh Hà </t>
  </si>
  <si>
    <t>Bảng giá
đất ở 
2015-2019</t>
  </si>
  <si>
    <t>Ghi chú: Các vị trí còn lại (3,4,5 và 6) có hệ số điều chỉnh giá đất bằng 1./.</t>
  </si>
  <si>
    <t>Giá đất ở 2020 (nghìn đồng)</t>
  </si>
  <si>
    <t>Đất ở tại các vị trí còn lại ở nông thôn</t>
  </si>
  <si>
    <r>
      <t>Đất ven Quốc lộ 37 (</t>
    </r>
    <r>
      <rPr>
        <i/>
        <sz val="12"/>
        <rFont val="Times New Roman"/>
        <family val="1"/>
      </rPr>
      <t>đoạn thuộc xã Gia Xuyên)</t>
    </r>
  </si>
  <si>
    <r>
      <t>Đất ven tỉnh lộ 390 (</t>
    </r>
    <r>
      <rPr>
        <i/>
        <sz val="12"/>
        <rFont val="Times New Roman"/>
        <family val="1"/>
      </rPr>
      <t>đoạn thuộc các xã An Thượng</t>
    </r>
    <r>
      <rPr>
        <sz val="12"/>
        <rFont val="Times New Roman"/>
        <family val="1"/>
      </rPr>
      <t>)</t>
    </r>
  </si>
  <si>
    <r>
      <t>Đất ven đường tỉnh 391 (</t>
    </r>
    <r>
      <rPr>
        <i/>
        <sz val="12"/>
        <rFont val="Times New Roman"/>
        <family val="1"/>
      </rPr>
      <t>đoạn</t>
    </r>
    <r>
      <rPr>
        <sz val="12"/>
        <rFont val="Times New Roman"/>
        <family val="1"/>
      </rPr>
      <t xml:space="preserve"> </t>
    </r>
    <r>
      <rPr>
        <i/>
        <sz val="12"/>
        <rFont val="Times New Roman"/>
        <family val="1"/>
      </rPr>
      <t>thuộc địa bàn xã Ngọc Sơn)</t>
    </r>
  </si>
  <si>
    <r>
      <t>Đất ven đường Thạch Khôi – Gia Xuyên (</t>
    </r>
    <r>
      <rPr>
        <i/>
        <sz val="12"/>
        <rFont val="Times New Roman"/>
        <family val="1"/>
      </rPr>
      <t>đoạn qua xã Gia Xuyên)</t>
    </r>
  </si>
  <si>
    <r>
      <t>Đất ven đường tỉnh 390 (</t>
    </r>
    <r>
      <rPr>
        <i/>
        <sz val="12"/>
        <rFont val="Times New Roman"/>
        <family val="1"/>
      </rPr>
      <t>thuộc địa bàn xã Tiền Tiến)</t>
    </r>
  </si>
  <si>
    <r>
      <t>Đất ven tỉnh lộ 390 (</t>
    </r>
    <r>
      <rPr>
        <i/>
        <sz val="12"/>
        <rFont val="Times New Roman"/>
        <family val="1"/>
      </rPr>
      <t>đoạn còn lại thuộc thành phố Hải Dương</t>
    </r>
    <r>
      <rPr>
        <sz val="12"/>
        <rFont val="Times New Roman"/>
        <family val="1"/>
      </rPr>
      <t>)</t>
    </r>
  </si>
  <si>
    <r>
      <t xml:space="preserve">Đất ven đường tỉnh 398 </t>
    </r>
    <r>
      <rPr>
        <i/>
        <sz val="12"/>
        <rFont val="Times New Roman"/>
        <family val="1"/>
      </rPr>
      <t>(đoạn thuộc xã Hoàng Hoa Thám)</t>
    </r>
  </si>
  <si>
    <r>
      <t>Đất ven tỉnh lộ 389</t>
    </r>
    <r>
      <rPr>
        <i/>
        <sz val="12"/>
        <rFont val="Times New Roman"/>
        <family val="1"/>
      </rPr>
      <t xml:space="preserve"> </t>
    </r>
    <r>
      <rPr>
        <sz val="12"/>
        <rFont val="Times New Roman"/>
        <family val="1"/>
      </rPr>
      <t>thuộc các xã Quang Thành</t>
    </r>
  </si>
  <si>
    <r>
      <t>Đất ven tỉnh lộ 389B (</t>
    </r>
    <r>
      <rPr>
        <i/>
        <sz val="12"/>
        <rFont val="Times New Roman"/>
        <family val="1"/>
      </rPr>
      <t>đoạn thuộc các xã Thượng Quận, Hiệp Hòa, Quang Thành</t>
    </r>
    <r>
      <rPr>
        <sz val="12"/>
        <rFont val="Times New Roman"/>
        <family val="1"/>
      </rPr>
      <t>)</t>
    </r>
  </si>
  <si>
    <t>Giá đất ở năm 2019 (ngđồng)</t>
  </si>
  <si>
    <t>Đất nằm giáp trục đường chính của các thôn thuộc xã An Thượng: Thôn Chùa Thượng: Từ nhà ông Cương (thửa số 21, tờ BĐĐC số 13) đến nhà ông Trịnh (thửa số 9, tờ BĐĐC số 12); Thôn Đồng: Từ nhà ông Hưng (thửa số 68, tờ BĐĐC số 17) đến nhà ông Bắc (thửa số 87, tờ BĐĐC số 16); Thôn Tiền: Từ nhà ông Hiệu (thửa số 48, tờ BĐĐC số 22) đến nhà ông Cảnh (thửa số 19, tờ BĐĐC số 23), từ nhà ông Thiết (thửa số 88, tờ BĐĐC số 22) đến nhà bà Ý (thửa số 85, tờ BĐĐC số 23), từ nhà ông Dũng (thửa số 17, tờ BĐĐC số 24) đến nhà ông Ngọ (thửa số 18, tờ BĐĐC số 25), từ nhà ông Mãi (thửa số 53, tờ BĐĐC số 24) đến nhà bà Tách (thửa số 61, tờ BĐĐC số 25); Thôn Trác Châu: Từ nhà ông Biện (thửa số 37, tờ BĐĐC số 39) đến nhà ông Tác (thửa số 19, tờ BĐĐC số 23), từ nhà ông Nam (thửa số 67, tờ BĐĐC số 40) đến nhà bà Liền (thửa số 3, tờ BĐĐC số 32), từ nhà bà Lận (thửa số 56, tờ BĐĐC số 40) đến nhà ông Thao (thửa số 20, tờ BĐĐC số 33), từ nhà ông Kiên (thửa số 35, tờ BĐĐC số 41) đến nhà ông Tiến (thửa số 36, tờ BĐĐC số 34), từ nhà ông Tuyến (thửa số 9, tờ BĐĐC số 35) đến nhà ông Nghi (thửa số 100, tờ BĐĐC số 32)</t>
  </si>
  <si>
    <t>Bảng giá 
đất ở 
2020-2024
(nghìn đồng)</t>
  </si>
  <si>
    <t>(Kèm theo Quyết định số:       56    /QĐ-UBND ngày  20  tháng 12 năm 2019 của Ủy ban nhân dân tỉnh Hải Dương)</t>
  </si>
</sst>
</file>

<file path=xl/styles.xml><?xml version="1.0" encoding="utf-8"?>
<styleSheet xmlns="http://schemas.openxmlformats.org/spreadsheetml/2006/main">
  <numFmts count="1">
    <numFmt numFmtId="164" formatCode="#,##0.0"/>
  </numFmts>
  <fonts count="7">
    <font>
      <sz val="14"/>
      <color theme="1"/>
      <name val="Times New Roman"/>
      <family val="2"/>
    </font>
    <font>
      <b/>
      <sz val="13"/>
      <name val="Times New Roman"/>
      <family val="1"/>
    </font>
    <font>
      <i/>
      <sz val="13"/>
      <name val="Times New Roman"/>
      <family val="1"/>
    </font>
    <font>
      <sz val="14"/>
      <name val="Times New Roman"/>
      <family val="1"/>
    </font>
    <font>
      <b/>
      <sz val="12"/>
      <name val="Times New Roman"/>
      <family val="1"/>
    </font>
    <font>
      <sz val="12"/>
      <name val="Times New Roman"/>
      <family val="1"/>
    </font>
    <font>
      <i/>
      <sz val="12"/>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cellStyleXfs>
  <cellXfs count="57">
    <xf numFmtId="0" fontId="0" fillId="0" borderId="0" xfId="0"/>
    <xf numFmtId="0" fontId="5" fillId="2" borderId="0" xfId="0" applyFont="1" applyFill="1"/>
    <xf numFmtId="0" fontId="4" fillId="2" borderId="0" xfId="0" applyFont="1" applyFill="1" applyAlignment="1">
      <alignment horizontal="center"/>
    </xf>
    <xf numFmtId="3" fontId="5" fillId="2" borderId="0" xfId="0" applyNumberFormat="1" applyFont="1" applyFill="1"/>
    <xf numFmtId="164" fontId="5" fillId="2" borderId="1" xfId="0" applyNumberFormat="1" applyFont="1" applyFill="1" applyBorder="1" applyAlignment="1">
      <alignment vertical="center" wrapText="1"/>
    </xf>
    <xf numFmtId="3" fontId="4" fillId="2" borderId="1" xfId="0" applyNumberFormat="1" applyFont="1" applyFill="1" applyBorder="1" applyAlignment="1">
      <alignment horizontal="center" vertical="center" wrapText="1"/>
    </xf>
    <xf numFmtId="164" fontId="4" fillId="2" borderId="1" xfId="0" applyNumberFormat="1"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vertical="center"/>
    </xf>
    <xf numFmtId="3" fontId="5" fillId="2" borderId="1" xfId="0" applyNumberFormat="1"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wrapText="1"/>
    </xf>
    <xf numFmtId="3" fontId="5" fillId="2" borderId="1" xfId="0" applyNumberFormat="1" applyFont="1" applyFill="1" applyBorder="1" applyAlignment="1">
      <alignment vertical="center" wrapText="1"/>
    </xf>
    <xf numFmtId="3" fontId="5"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right" vertical="center" wrapText="1"/>
    </xf>
    <xf numFmtId="0" fontId="4" fillId="2" borderId="1" xfId="0" applyFont="1" applyFill="1" applyBorder="1" applyAlignment="1">
      <alignment horizontal="justify" vertical="center"/>
    </xf>
    <xf numFmtId="3" fontId="4" fillId="2" borderId="1" xfId="0" applyNumberFormat="1" applyFont="1" applyFill="1" applyBorder="1" applyAlignment="1">
      <alignment horizontal="justify" vertical="center"/>
    </xf>
    <xf numFmtId="0" fontId="5" fillId="2" borderId="1" xfId="1" applyFont="1" applyFill="1" applyBorder="1" applyAlignment="1">
      <alignment horizontal="left" vertical="center" wrapText="1"/>
    </xf>
    <xf numFmtId="3" fontId="4" fillId="2" borderId="1" xfId="0" applyNumberFormat="1" applyFont="1" applyFill="1" applyBorder="1" applyAlignment="1">
      <alignment vertical="center"/>
    </xf>
    <xf numFmtId="0" fontId="5" fillId="2" borderId="1" xfId="0" applyFont="1" applyFill="1" applyBorder="1" applyAlignment="1">
      <alignment horizontal="justify" vertical="center"/>
    </xf>
    <xf numFmtId="0" fontId="4" fillId="2" borderId="1" xfId="0" applyFont="1" applyFill="1" applyBorder="1" applyAlignment="1">
      <alignment horizontal="left" vertical="center" wrapText="1"/>
    </xf>
    <xf numFmtId="0" fontId="6" fillId="2" borderId="0" xfId="0" applyFont="1" applyFill="1" applyAlignment="1">
      <alignment horizontal="left"/>
    </xf>
    <xf numFmtId="164"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vertical="center" wrapText="1"/>
    </xf>
    <xf numFmtId="164" fontId="5" fillId="2" borderId="0" xfId="0" applyNumberFormat="1" applyFont="1" applyFill="1" applyAlignment="1">
      <alignment horizontal="center"/>
    </xf>
    <xf numFmtId="0" fontId="5" fillId="2" borderId="0" xfId="0" applyFont="1" applyFill="1" applyAlignment="1">
      <alignment horizontal="center"/>
    </xf>
    <xf numFmtId="4" fontId="4"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1" fillId="2" borderId="0" xfId="0" applyFont="1" applyFill="1" applyAlignment="1">
      <alignment horizontal="center"/>
    </xf>
    <xf numFmtId="0" fontId="2" fillId="2" borderId="0" xfId="0" applyFont="1" applyFill="1" applyAlignment="1">
      <alignment horizont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3" fontId="4" fillId="2" borderId="8" xfId="0" applyNumberFormat="1" applyFont="1" applyFill="1" applyBorder="1" applyAlignment="1">
      <alignment horizontal="center" vertical="center" wrapText="1"/>
    </xf>
    <xf numFmtId="3" fontId="4" fillId="2" borderId="9" xfId="0" applyNumberFormat="1" applyFont="1" applyFill="1" applyBorder="1" applyAlignment="1">
      <alignment horizontal="center" vertical="center" wrapText="1"/>
    </xf>
    <xf numFmtId="3" fontId="4" fillId="2" borderId="10" xfId="0" applyNumberFormat="1" applyFont="1" applyFill="1" applyBorder="1" applyAlignment="1">
      <alignment horizontal="center" vertical="center" wrapText="1"/>
    </xf>
    <xf numFmtId="3" fontId="4" fillId="2" borderId="1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75"/>
  <sheetViews>
    <sheetView tabSelected="1" workbookViewId="0">
      <selection activeCell="A3" sqref="A3:P3"/>
    </sheetView>
  </sheetViews>
  <sheetFormatPr defaultRowHeight="15.75"/>
  <cols>
    <col min="1" max="1" width="4.5546875" style="2" customWidth="1"/>
    <col min="2" max="2" width="39.5546875" style="1" customWidth="1"/>
    <col min="3" max="3" width="6.5546875" style="1" hidden="1" customWidth="1"/>
    <col min="4" max="4" width="6.44140625" style="1" hidden="1" customWidth="1"/>
    <col min="5" max="5" width="7.5546875" style="1" customWidth="1"/>
    <col min="6" max="6" width="7.109375" style="1" customWidth="1"/>
    <col min="7" max="8" width="6" style="27" customWidth="1"/>
    <col min="9" max="12" width="6" style="28" customWidth="1"/>
    <col min="13" max="13" width="6.77734375" style="3" customWidth="1"/>
    <col min="14" max="14" width="6.109375" style="3" customWidth="1"/>
    <col min="15" max="15" width="6.21875" style="1" hidden="1" customWidth="1"/>
    <col min="16" max="16" width="5.44140625" style="1" hidden="1" customWidth="1"/>
    <col min="17" max="16384" width="8.88671875" style="1"/>
  </cols>
  <sheetData>
    <row r="1" spans="1:16" ht="18.75" customHeight="1">
      <c r="A1" s="34" t="s">
        <v>46</v>
      </c>
      <c r="B1" s="34"/>
      <c r="C1" s="34"/>
      <c r="D1" s="34"/>
      <c r="E1" s="34"/>
      <c r="F1" s="34"/>
      <c r="G1" s="34"/>
      <c r="H1" s="34"/>
      <c r="I1" s="34"/>
      <c r="J1" s="34"/>
      <c r="K1" s="34"/>
      <c r="L1" s="34"/>
      <c r="M1" s="34"/>
      <c r="N1" s="34"/>
      <c r="O1" s="34"/>
      <c r="P1" s="34"/>
    </row>
    <row r="2" spans="1:16" ht="18.75" customHeight="1">
      <c r="A2" s="34" t="s">
        <v>47</v>
      </c>
      <c r="B2" s="34"/>
      <c r="C2" s="34"/>
      <c r="D2" s="34"/>
      <c r="E2" s="34"/>
      <c r="F2" s="34"/>
      <c r="G2" s="34"/>
      <c r="H2" s="34"/>
      <c r="I2" s="34"/>
      <c r="J2" s="34"/>
      <c r="K2" s="34"/>
      <c r="L2" s="34"/>
      <c r="M2" s="34"/>
      <c r="N2" s="34"/>
      <c r="O2" s="34"/>
      <c r="P2" s="34"/>
    </row>
    <row r="3" spans="1:16" ht="22.5" customHeight="1">
      <c r="A3" s="35" t="s">
        <v>187</v>
      </c>
      <c r="B3" s="35"/>
      <c r="C3" s="35"/>
      <c r="D3" s="35"/>
      <c r="E3" s="35"/>
      <c r="F3" s="35"/>
      <c r="G3" s="35"/>
      <c r="H3" s="35"/>
      <c r="I3" s="35"/>
      <c r="J3" s="35"/>
      <c r="K3" s="35"/>
      <c r="L3" s="35"/>
      <c r="M3" s="35"/>
      <c r="N3" s="35"/>
      <c r="O3" s="35"/>
      <c r="P3" s="35"/>
    </row>
    <row r="4" spans="1:16" ht="12.75" customHeight="1"/>
    <row r="5" spans="1:16" ht="42.75" customHeight="1">
      <c r="A5" s="43" t="s">
        <v>40</v>
      </c>
      <c r="B5" s="40" t="s">
        <v>1</v>
      </c>
      <c r="C5" s="36" t="s">
        <v>171</v>
      </c>
      <c r="D5" s="37"/>
      <c r="E5" s="36" t="s">
        <v>186</v>
      </c>
      <c r="F5" s="37"/>
      <c r="G5" s="52" t="s">
        <v>45</v>
      </c>
      <c r="H5" s="53"/>
      <c r="I5" s="54"/>
      <c r="J5" s="54"/>
      <c r="K5" s="54"/>
      <c r="L5" s="55"/>
      <c r="M5" s="48" t="s">
        <v>173</v>
      </c>
      <c r="N5" s="49"/>
      <c r="O5" s="33" t="s">
        <v>184</v>
      </c>
      <c r="P5" s="33"/>
    </row>
    <row r="6" spans="1:16" ht="27.75" customHeight="1">
      <c r="A6" s="44"/>
      <c r="B6" s="41"/>
      <c r="C6" s="46"/>
      <c r="D6" s="47"/>
      <c r="E6" s="38"/>
      <c r="F6" s="39"/>
      <c r="G6" s="33" t="s">
        <v>42</v>
      </c>
      <c r="H6" s="33"/>
      <c r="I6" s="56" t="s">
        <v>43</v>
      </c>
      <c r="J6" s="56"/>
      <c r="K6" s="56" t="s">
        <v>44</v>
      </c>
      <c r="L6" s="56"/>
      <c r="M6" s="50"/>
      <c r="N6" s="51"/>
      <c r="O6" s="33"/>
      <c r="P6" s="33"/>
    </row>
    <row r="7" spans="1:16" s="7" customFormat="1" ht="26.25" customHeight="1">
      <c r="A7" s="45"/>
      <c r="B7" s="42"/>
      <c r="C7" s="25" t="s">
        <v>2</v>
      </c>
      <c r="D7" s="25" t="s">
        <v>3</v>
      </c>
      <c r="E7" s="25" t="s">
        <v>2</v>
      </c>
      <c r="F7" s="25" t="s">
        <v>3</v>
      </c>
      <c r="G7" s="24" t="s">
        <v>2</v>
      </c>
      <c r="H7" s="24" t="s">
        <v>3</v>
      </c>
      <c r="I7" s="25" t="s">
        <v>2</v>
      </c>
      <c r="J7" s="25" t="s">
        <v>3</v>
      </c>
      <c r="K7" s="25" t="s">
        <v>2</v>
      </c>
      <c r="L7" s="25" t="s">
        <v>3</v>
      </c>
      <c r="M7" s="5" t="s">
        <v>2</v>
      </c>
      <c r="N7" s="5" t="s">
        <v>3</v>
      </c>
      <c r="O7" s="5" t="s">
        <v>2</v>
      </c>
      <c r="P7" s="5" t="s">
        <v>3</v>
      </c>
    </row>
    <row r="8" spans="1:16" s="7" customFormat="1" ht="57.75" customHeight="1">
      <c r="A8" s="8" t="s">
        <v>110</v>
      </c>
      <c r="B8" s="22" t="s">
        <v>109</v>
      </c>
      <c r="C8" s="9"/>
      <c r="D8" s="9"/>
      <c r="E8" s="25"/>
      <c r="F8" s="25"/>
      <c r="G8" s="24"/>
      <c r="H8" s="24"/>
      <c r="I8" s="29"/>
      <c r="J8" s="29"/>
      <c r="K8" s="29"/>
      <c r="L8" s="29"/>
      <c r="M8" s="5"/>
      <c r="N8" s="5"/>
      <c r="O8" s="6"/>
      <c r="P8" s="6"/>
    </row>
    <row r="9" spans="1:16" s="7" customFormat="1" ht="24" customHeight="1">
      <c r="A9" s="8" t="s">
        <v>0</v>
      </c>
      <c r="B9" s="9" t="s">
        <v>24</v>
      </c>
      <c r="C9" s="9"/>
      <c r="D9" s="9"/>
      <c r="E9" s="25"/>
      <c r="F9" s="25"/>
      <c r="G9" s="30"/>
      <c r="H9" s="30"/>
      <c r="I9" s="31"/>
      <c r="J9" s="31"/>
      <c r="K9" s="31"/>
      <c r="L9" s="31"/>
      <c r="M9" s="15"/>
      <c r="N9" s="15"/>
      <c r="O9" s="6"/>
      <c r="P9" s="6"/>
    </row>
    <row r="10" spans="1:16" ht="24.75" customHeight="1">
      <c r="A10" s="12">
        <v>1</v>
      </c>
      <c r="B10" s="13" t="s">
        <v>175</v>
      </c>
      <c r="C10" s="14">
        <v>6000</v>
      </c>
      <c r="D10" s="14">
        <v>3500</v>
      </c>
      <c r="E10" s="15">
        <v>15000</v>
      </c>
      <c r="F10" s="15">
        <v>7000</v>
      </c>
      <c r="G10" s="30">
        <v>1</v>
      </c>
      <c r="H10" s="30">
        <v>1</v>
      </c>
      <c r="I10" s="30">
        <v>1</v>
      </c>
      <c r="J10" s="30">
        <v>1</v>
      </c>
      <c r="K10" s="30">
        <v>1</v>
      </c>
      <c r="L10" s="30">
        <v>1</v>
      </c>
      <c r="M10" s="15">
        <f>G10*E10</f>
        <v>15000</v>
      </c>
      <c r="N10" s="15">
        <f>H10*F10</f>
        <v>7000</v>
      </c>
      <c r="O10" s="14">
        <v>9000</v>
      </c>
      <c r="P10" s="14">
        <v>4200</v>
      </c>
    </row>
    <row r="11" spans="1:16" ht="24" customHeight="1">
      <c r="A11" s="12">
        <v>2</v>
      </c>
      <c r="B11" s="13" t="s">
        <v>176</v>
      </c>
      <c r="C11" s="14">
        <v>5000</v>
      </c>
      <c r="D11" s="14">
        <v>3000</v>
      </c>
      <c r="E11" s="15">
        <v>8000</v>
      </c>
      <c r="F11" s="15">
        <v>4000</v>
      </c>
      <c r="G11" s="30">
        <v>1</v>
      </c>
      <c r="H11" s="30">
        <v>1</v>
      </c>
      <c r="I11" s="30">
        <v>1</v>
      </c>
      <c r="J11" s="30">
        <v>1</v>
      </c>
      <c r="K11" s="30">
        <v>1</v>
      </c>
      <c r="L11" s="30">
        <v>1</v>
      </c>
      <c r="M11" s="15">
        <f t="shared" ref="M11:M74" si="0">G11*E11</f>
        <v>8000</v>
      </c>
      <c r="N11" s="15">
        <f t="shared" ref="N11:N74" si="1">H11*F11</f>
        <v>4000</v>
      </c>
      <c r="O11" s="14">
        <v>5500</v>
      </c>
      <c r="P11" s="14">
        <v>3000</v>
      </c>
    </row>
    <row r="12" spans="1:16" ht="40.5" customHeight="1">
      <c r="A12" s="12">
        <v>3</v>
      </c>
      <c r="B12" s="13" t="s">
        <v>53</v>
      </c>
      <c r="C12" s="14">
        <v>4000</v>
      </c>
      <c r="D12" s="14">
        <v>2000</v>
      </c>
      <c r="E12" s="15">
        <v>8000</v>
      </c>
      <c r="F12" s="15">
        <v>4000</v>
      </c>
      <c r="G12" s="30">
        <v>1</v>
      </c>
      <c r="H12" s="30">
        <v>1</v>
      </c>
      <c r="I12" s="30">
        <v>1</v>
      </c>
      <c r="J12" s="30">
        <v>1</v>
      </c>
      <c r="K12" s="30">
        <v>1</v>
      </c>
      <c r="L12" s="30">
        <v>1</v>
      </c>
      <c r="M12" s="15">
        <f t="shared" si="0"/>
        <v>8000</v>
      </c>
      <c r="N12" s="15">
        <f t="shared" si="1"/>
        <v>4000</v>
      </c>
      <c r="O12" s="14">
        <v>8000</v>
      </c>
      <c r="P12" s="14">
        <v>2800</v>
      </c>
    </row>
    <row r="13" spans="1:16" ht="36" customHeight="1">
      <c r="A13" s="12">
        <v>4</v>
      </c>
      <c r="B13" s="13" t="s">
        <v>177</v>
      </c>
      <c r="C13" s="14">
        <v>3000</v>
      </c>
      <c r="D13" s="14">
        <v>1500</v>
      </c>
      <c r="E13" s="15">
        <v>8000</v>
      </c>
      <c r="F13" s="15">
        <v>4000</v>
      </c>
      <c r="G13" s="30">
        <v>1</v>
      </c>
      <c r="H13" s="30">
        <v>1</v>
      </c>
      <c r="I13" s="30">
        <v>1</v>
      </c>
      <c r="J13" s="30">
        <v>1</v>
      </c>
      <c r="K13" s="30">
        <v>1</v>
      </c>
      <c r="L13" s="30">
        <v>1</v>
      </c>
      <c r="M13" s="15">
        <f t="shared" si="0"/>
        <v>8000</v>
      </c>
      <c r="N13" s="15">
        <f t="shared" si="1"/>
        <v>4000</v>
      </c>
      <c r="O13" s="14">
        <v>7500</v>
      </c>
      <c r="P13" s="14">
        <v>2250</v>
      </c>
    </row>
    <row r="14" spans="1:16" ht="39.75" customHeight="1">
      <c r="A14" s="12">
        <v>5</v>
      </c>
      <c r="B14" s="13" t="s">
        <v>178</v>
      </c>
      <c r="C14" s="14"/>
      <c r="D14" s="14"/>
      <c r="E14" s="15">
        <v>6000</v>
      </c>
      <c r="F14" s="15">
        <v>3000</v>
      </c>
      <c r="G14" s="30">
        <v>1</v>
      </c>
      <c r="H14" s="30">
        <v>1</v>
      </c>
      <c r="I14" s="30">
        <v>1</v>
      </c>
      <c r="J14" s="30">
        <v>1</v>
      </c>
      <c r="K14" s="30">
        <v>1</v>
      </c>
      <c r="L14" s="30">
        <v>1</v>
      </c>
      <c r="M14" s="15">
        <f t="shared" si="0"/>
        <v>6000</v>
      </c>
      <c r="N14" s="15">
        <f t="shared" si="1"/>
        <v>3000</v>
      </c>
      <c r="O14" s="14">
        <v>2400</v>
      </c>
      <c r="P14" s="14">
        <v>1000</v>
      </c>
    </row>
    <row r="15" spans="1:16" ht="24.75" customHeight="1">
      <c r="A15" s="12">
        <v>6</v>
      </c>
      <c r="B15" s="13" t="s">
        <v>179</v>
      </c>
      <c r="C15" s="14">
        <v>3000</v>
      </c>
      <c r="D15" s="14">
        <v>1500</v>
      </c>
      <c r="E15" s="15">
        <v>5000</v>
      </c>
      <c r="F15" s="15">
        <v>2500</v>
      </c>
      <c r="G15" s="30">
        <v>1</v>
      </c>
      <c r="H15" s="30">
        <v>1</v>
      </c>
      <c r="I15" s="30">
        <v>1</v>
      </c>
      <c r="J15" s="30">
        <v>1</v>
      </c>
      <c r="K15" s="30">
        <v>1</v>
      </c>
      <c r="L15" s="30">
        <v>1</v>
      </c>
      <c r="M15" s="15">
        <f t="shared" si="0"/>
        <v>5000</v>
      </c>
      <c r="N15" s="15">
        <f t="shared" si="1"/>
        <v>2500</v>
      </c>
      <c r="O15" s="14">
        <v>4500</v>
      </c>
      <c r="P15" s="14">
        <v>1800</v>
      </c>
    </row>
    <row r="16" spans="1:16" ht="41.25" customHeight="1">
      <c r="A16" s="12">
        <v>7</v>
      </c>
      <c r="B16" s="13" t="s">
        <v>180</v>
      </c>
      <c r="C16" s="14">
        <v>3000</v>
      </c>
      <c r="D16" s="14">
        <v>1500</v>
      </c>
      <c r="E16" s="15">
        <v>5000</v>
      </c>
      <c r="F16" s="15">
        <v>2500</v>
      </c>
      <c r="G16" s="30">
        <v>1</v>
      </c>
      <c r="H16" s="30">
        <v>1</v>
      </c>
      <c r="I16" s="30">
        <v>1</v>
      </c>
      <c r="J16" s="30">
        <v>1</v>
      </c>
      <c r="K16" s="30">
        <v>1</v>
      </c>
      <c r="L16" s="30">
        <v>1</v>
      </c>
      <c r="M16" s="15">
        <f t="shared" si="0"/>
        <v>5000</v>
      </c>
      <c r="N16" s="15">
        <f t="shared" si="1"/>
        <v>2500</v>
      </c>
      <c r="O16" s="14">
        <v>3300.0000000000005</v>
      </c>
      <c r="P16" s="14">
        <v>1500</v>
      </c>
    </row>
    <row r="17" spans="1:16" ht="372.75" customHeight="1">
      <c r="A17" s="12">
        <v>8</v>
      </c>
      <c r="B17" s="26" t="s">
        <v>185</v>
      </c>
      <c r="C17" s="14">
        <v>3000</v>
      </c>
      <c r="D17" s="14">
        <v>1500</v>
      </c>
      <c r="E17" s="15">
        <v>3500</v>
      </c>
      <c r="F17" s="15">
        <v>1800</v>
      </c>
      <c r="G17" s="30">
        <v>1</v>
      </c>
      <c r="H17" s="30">
        <v>1</v>
      </c>
      <c r="I17" s="30">
        <v>1</v>
      </c>
      <c r="J17" s="30">
        <v>1</v>
      </c>
      <c r="K17" s="30">
        <v>1</v>
      </c>
      <c r="L17" s="30">
        <v>1</v>
      </c>
      <c r="M17" s="15">
        <f t="shared" si="0"/>
        <v>3500</v>
      </c>
      <c r="N17" s="15">
        <f t="shared" si="1"/>
        <v>1800</v>
      </c>
      <c r="O17" s="14">
        <v>3300.0000000000005</v>
      </c>
      <c r="P17" s="14">
        <v>1500</v>
      </c>
    </row>
    <row r="18" spans="1:16" ht="48.75" customHeight="1">
      <c r="A18" s="12">
        <v>9</v>
      </c>
      <c r="B18" s="13" t="s">
        <v>128</v>
      </c>
      <c r="C18" s="16">
        <v>2000</v>
      </c>
      <c r="D18" s="16">
        <v>1000</v>
      </c>
      <c r="E18" s="15">
        <v>2500</v>
      </c>
      <c r="F18" s="15">
        <v>1400</v>
      </c>
      <c r="G18" s="30">
        <v>1</v>
      </c>
      <c r="H18" s="30">
        <v>1</v>
      </c>
      <c r="I18" s="30">
        <v>1</v>
      </c>
      <c r="J18" s="30">
        <v>1</v>
      </c>
      <c r="K18" s="30">
        <v>1</v>
      </c>
      <c r="L18" s="30">
        <v>1</v>
      </c>
      <c r="M18" s="15">
        <f t="shared" si="0"/>
        <v>2500</v>
      </c>
      <c r="N18" s="15">
        <f t="shared" si="1"/>
        <v>1400</v>
      </c>
      <c r="O18" s="14">
        <v>2400</v>
      </c>
      <c r="P18" s="14">
        <v>1000</v>
      </c>
    </row>
    <row r="19" spans="1:16" ht="24.75" customHeight="1">
      <c r="A19" s="8" t="s">
        <v>41</v>
      </c>
      <c r="B19" s="17" t="s">
        <v>167</v>
      </c>
      <c r="C19" s="18"/>
      <c r="D19" s="18"/>
      <c r="E19" s="32"/>
      <c r="F19" s="32"/>
      <c r="G19" s="32"/>
      <c r="H19" s="30"/>
      <c r="I19" s="30"/>
      <c r="J19" s="30"/>
      <c r="K19" s="30"/>
      <c r="L19" s="30"/>
      <c r="M19" s="15"/>
      <c r="N19" s="15"/>
      <c r="O19" s="4"/>
      <c r="P19" s="4"/>
    </row>
    <row r="20" spans="1:16" ht="33.75" customHeight="1">
      <c r="A20" s="12">
        <v>1</v>
      </c>
      <c r="B20" s="13" t="s">
        <v>122</v>
      </c>
      <c r="C20" s="14">
        <v>3000</v>
      </c>
      <c r="D20" s="14">
        <v>1500</v>
      </c>
      <c r="E20" s="15">
        <v>5000</v>
      </c>
      <c r="F20" s="15">
        <v>2500</v>
      </c>
      <c r="G20" s="30">
        <v>1</v>
      </c>
      <c r="H20" s="30">
        <v>1</v>
      </c>
      <c r="I20" s="30">
        <v>1</v>
      </c>
      <c r="J20" s="30">
        <v>1</v>
      </c>
      <c r="K20" s="30">
        <v>1</v>
      </c>
      <c r="L20" s="30">
        <v>1</v>
      </c>
      <c r="M20" s="15">
        <f t="shared" si="0"/>
        <v>5000</v>
      </c>
      <c r="N20" s="15">
        <f t="shared" si="1"/>
        <v>2500</v>
      </c>
      <c r="O20" s="14">
        <v>5400</v>
      </c>
      <c r="P20" s="14">
        <v>2100</v>
      </c>
    </row>
    <row r="21" spans="1:16" ht="39" customHeight="1">
      <c r="A21" s="12">
        <v>2</v>
      </c>
      <c r="B21" s="13" t="s">
        <v>181</v>
      </c>
      <c r="C21" s="14">
        <v>2000</v>
      </c>
      <c r="D21" s="14">
        <v>1000</v>
      </c>
      <c r="E21" s="15">
        <v>3000</v>
      </c>
      <c r="F21" s="15">
        <v>1500</v>
      </c>
      <c r="G21" s="30">
        <v>1</v>
      </c>
      <c r="H21" s="30">
        <v>1</v>
      </c>
      <c r="I21" s="30">
        <v>1</v>
      </c>
      <c r="J21" s="30">
        <v>1</v>
      </c>
      <c r="K21" s="30">
        <v>1</v>
      </c>
      <c r="L21" s="30">
        <v>1</v>
      </c>
      <c r="M21" s="15">
        <f t="shared" si="0"/>
        <v>3000</v>
      </c>
      <c r="N21" s="15">
        <f t="shared" si="1"/>
        <v>1500</v>
      </c>
      <c r="O21" s="14">
        <v>2400</v>
      </c>
      <c r="P21" s="14">
        <v>1100</v>
      </c>
    </row>
    <row r="22" spans="1:16" ht="22.5" customHeight="1">
      <c r="A22" s="12">
        <v>3</v>
      </c>
      <c r="B22" s="13" t="s">
        <v>124</v>
      </c>
      <c r="C22" s="14">
        <v>2000</v>
      </c>
      <c r="D22" s="14">
        <v>1000</v>
      </c>
      <c r="E22" s="15">
        <v>2500</v>
      </c>
      <c r="F22" s="15">
        <v>1400</v>
      </c>
      <c r="G22" s="30">
        <v>1</v>
      </c>
      <c r="H22" s="30">
        <v>1</v>
      </c>
      <c r="I22" s="30">
        <v>1</v>
      </c>
      <c r="J22" s="30">
        <v>1</v>
      </c>
      <c r="K22" s="30">
        <v>1</v>
      </c>
      <c r="L22" s="30">
        <v>1</v>
      </c>
      <c r="M22" s="15">
        <f t="shared" si="0"/>
        <v>2500</v>
      </c>
      <c r="N22" s="15">
        <f t="shared" si="1"/>
        <v>1400</v>
      </c>
      <c r="O22" s="14">
        <v>2400</v>
      </c>
      <c r="P22" s="14">
        <v>1000</v>
      </c>
    </row>
    <row r="23" spans="1:16" ht="18.75" customHeight="1">
      <c r="A23" s="8" t="s">
        <v>166</v>
      </c>
      <c r="B23" s="17" t="s">
        <v>108</v>
      </c>
      <c r="C23" s="18"/>
      <c r="D23" s="18"/>
      <c r="E23" s="32"/>
      <c r="F23" s="32"/>
      <c r="G23" s="32"/>
      <c r="H23" s="32"/>
      <c r="I23" s="30"/>
      <c r="J23" s="30"/>
      <c r="K23" s="30"/>
      <c r="L23" s="30"/>
      <c r="M23" s="15"/>
      <c r="N23" s="15"/>
      <c r="O23" s="4"/>
      <c r="P23" s="4"/>
    </row>
    <row r="24" spans="1:16" s="7" customFormat="1" ht="21.75" customHeight="1">
      <c r="A24" s="12">
        <v>1</v>
      </c>
      <c r="B24" s="19" t="s">
        <v>182</v>
      </c>
      <c r="C24" s="16">
        <v>4000</v>
      </c>
      <c r="D24" s="16">
        <v>2000</v>
      </c>
      <c r="E24" s="15">
        <v>7000</v>
      </c>
      <c r="F24" s="15">
        <v>3500</v>
      </c>
      <c r="G24" s="30">
        <v>1</v>
      </c>
      <c r="H24" s="30">
        <v>1</v>
      </c>
      <c r="I24" s="30">
        <v>1</v>
      </c>
      <c r="J24" s="30">
        <v>1</v>
      </c>
      <c r="K24" s="30">
        <v>1</v>
      </c>
      <c r="L24" s="30">
        <v>1</v>
      </c>
      <c r="M24" s="15">
        <f t="shared" si="0"/>
        <v>7000</v>
      </c>
      <c r="N24" s="15">
        <f t="shared" si="1"/>
        <v>3500</v>
      </c>
      <c r="O24" s="14">
        <v>5600</v>
      </c>
      <c r="P24" s="14">
        <v>2400</v>
      </c>
    </row>
    <row r="25" spans="1:16" ht="39" customHeight="1">
      <c r="A25" s="12">
        <v>2</v>
      </c>
      <c r="B25" s="19" t="s">
        <v>183</v>
      </c>
      <c r="C25" s="11">
        <v>3000</v>
      </c>
      <c r="D25" s="11">
        <v>1500</v>
      </c>
      <c r="E25" s="15">
        <v>6000</v>
      </c>
      <c r="F25" s="15">
        <v>3000</v>
      </c>
      <c r="G25" s="30">
        <v>1</v>
      </c>
      <c r="H25" s="30">
        <v>1</v>
      </c>
      <c r="I25" s="30">
        <v>1</v>
      </c>
      <c r="J25" s="30">
        <v>1</v>
      </c>
      <c r="K25" s="30">
        <v>1</v>
      </c>
      <c r="L25" s="30">
        <v>1</v>
      </c>
      <c r="M25" s="15">
        <f t="shared" si="0"/>
        <v>6000</v>
      </c>
      <c r="N25" s="15">
        <f t="shared" si="1"/>
        <v>3000</v>
      </c>
      <c r="O25" s="14">
        <v>4800</v>
      </c>
      <c r="P25" s="14">
        <v>1800</v>
      </c>
    </row>
    <row r="26" spans="1:16" ht="38.25" customHeight="1">
      <c r="A26" s="12">
        <v>3</v>
      </c>
      <c r="B26" s="19" t="s">
        <v>129</v>
      </c>
      <c r="C26" s="11">
        <v>3000</v>
      </c>
      <c r="D26" s="11">
        <v>1500</v>
      </c>
      <c r="E26" s="15">
        <v>6000</v>
      </c>
      <c r="F26" s="15">
        <v>3000</v>
      </c>
      <c r="G26" s="30">
        <v>1</v>
      </c>
      <c r="H26" s="30">
        <v>1</v>
      </c>
      <c r="I26" s="30">
        <v>1</v>
      </c>
      <c r="J26" s="30">
        <v>1</v>
      </c>
      <c r="K26" s="30">
        <v>1</v>
      </c>
      <c r="L26" s="30">
        <v>1</v>
      </c>
      <c r="M26" s="15">
        <f t="shared" si="0"/>
        <v>6000</v>
      </c>
      <c r="N26" s="15">
        <f t="shared" si="1"/>
        <v>3000</v>
      </c>
      <c r="O26" s="14">
        <v>3900</v>
      </c>
      <c r="P26" s="14">
        <v>1650.0000000000002</v>
      </c>
    </row>
    <row r="27" spans="1:16" ht="20.25" customHeight="1">
      <c r="A27" s="12">
        <v>4</v>
      </c>
      <c r="B27" s="13" t="s">
        <v>124</v>
      </c>
      <c r="C27" s="16">
        <v>2000</v>
      </c>
      <c r="D27" s="16">
        <v>1000</v>
      </c>
      <c r="E27" s="15">
        <v>4000</v>
      </c>
      <c r="F27" s="15">
        <v>2000</v>
      </c>
      <c r="G27" s="30">
        <v>1</v>
      </c>
      <c r="H27" s="30">
        <v>1</v>
      </c>
      <c r="I27" s="30">
        <v>1</v>
      </c>
      <c r="J27" s="30">
        <v>1</v>
      </c>
      <c r="K27" s="30">
        <v>1</v>
      </c>
      <c r="L27" s="30">
        <v>1</v>
      </c>
      <c r="M27" s="15">
        <f t="shared" si="0"/>
        <v>4000</v>
      </c>
      <c r="N27" s="15">
        <f t="shared" si="1"/>
        <v>2000</v>
      </c>
      <c r="O27" s="14">
        <v>2400</v>
      </c>
      <c r="P27" s="14">
        <v>1000</v>
      </c>
    </row>
    <row r="28" spans="1:16" ht="20.25" customHeight="1">
      <c r="A28" s="8" t="s">
        <v>111</v>
      </c>
      <c r="B28" s="10" t="s">
        <v>168</v>
      </c>
      <c r="C28" s="20"/>
      <c r="D28" s="20"/>
      <c r="E28" s="32"/>
      <c r="F28" s="32"/>
      <c r="G28" s="32"/>
      <c r="H28" s="32"/>
      <c r="I28" s="30"/>
      <c r="J28" s="30"/>
      <c r="K28" s="30"/>
      <c r="L28" s="30"/>
      <c r="M28" s="15"/>
      <c r="N28" s="15"/>
      <c r="O28" s="4"/>
      <c r="P28" s="4"/>
    </row>
    <row r="29" spans="1:16" ht="38.25" customHeight="1">
      <c r="A29" s="12">
        <v>1</v>
      </c>
      <c r="B29" s="13" t="s">
        <v>9</v>
      </c>
      <c r="C29" s="14">
        <v>6000</v>
      </c>
      <c r="D29" s="14">
        <v>3500</v>
      </c>
      <c r="E29" s="15">
        <v>12000</v>
      </c>
      <c r="F29" s="15">
        <v>6000</v>
      </c>
      <c r="G29" s="30">
        <v>1.5</v>
      </c>
      <c r="H29" s="30">
        <v>1.2</v>
      </c>
      <c r="I29" s="30">
        <v>1</v>
      </c>
      <c r="J29" s="30">
        <v>1</v>
      </c>
      <c r="K29" s="30">
        <v>1</v>
      </c>
      <c r="L29" s="30">
        <v>1</v>
      </c>
      <c r="M29" s="15">
        <f t="shared" si="0"/>
        <v>18000</v>
      </c>
      <c r="N29" s="15">
        <f t="shared" si="1"/>
        <v>7200</v>
      </c>
      <c r="O29" s="14">
        <v>9000</v>
      </c>
      <c r="P29" s="14">
        <v>4200</v>
      </c>
    </row>
    <row r="30" spans="1:16" ht="49.5" customHeight="1">
      <c r="A30" s="12">
        <v>2</v>
      </c>
      <c r="B30" s="13" t="s">
        <v>48</v>
      </c>
      <c r="C30" s="14">
        <v>7000</v>
      </c>
      <c r="D30" s="14">
        <v>4000</v>
      </c>
      <c r="E30" s="15">
        <v>10000</v>
      </c>
      <c r="F30" s="15">
        <v>5000</v>
      </c>
      <c r="G30" s="30">
        <v>1.5</v>
      </c>
      <c r="H30" s="30">
        <v>1.3</v>
      </c>
      <c r="I30" s="30">
        <v>1</v>
      </c>
      <c r="J30" s="30">
        <v>1</v>
      </c>
      <c r="K30" s="30">
        <v>1</v>
      </c>
      <c r="L30" s="30">
        <v>1</v>
      </c>
      <c r="M30" s="15">
        <f t="shared" si="0"/>
        <v>15000</v>
      </c>
      <c r="N30" s="15">
        <f t="shared" si="1"/>
        <v>6500</v>
      </c>
      <c r="O30" s="14">
        <v>12600</v>
      </c>
      <c r="P30" s="14">
        <v>5600</v>
      </c>
    </row>
    <row r="31" spans="1:16" ht="39" customHeight="1">
      <c r="A31" s="12">
        <v>3</v>
      </c>
      <c r="B31" s="13" t="s">
        <v>4</v>
      </c>
      <c r="C31" s="14">
        <v>7000</v>
      </c>
      <c r="D31" s="14">
        <v>4000</v>
      </c>
      <c r="E31" s="15">
        <v>10000</v>
      </c>
      <c r="F31" s="15">
        <v>5000</v>
      </c>
      <c r="G31" s="30">
        <v>1.5</v>
      </c>
      <c r="H31" s="30">
        <v>1.3</v>
      </c>
      <c r="I31" s="30">
        <v>1</v>
      </c>
      <c r="J31" s="30">
        <v>1</v>
      </c>
      <c r="K31" s="30">
        <v>1</v>
      </c>
      <c r="L31" s="30">
        <v>1</v>
      </c>
      <c r="M31" s="15">
        <f t="shared" si="0"/>
        <v>15000</v>
      </c>
      <c r="N31" s="15">
        <f t="shared" si="1"/>
        <v>6500</v>
      </c>
      <c r="O31" s="14">
        <v>12600</v>
      </c>
      <c r="P31" s="14">
        <v>5600</v>
      </c>
    </row>
    <row r="32" spans="1:16" ht="39" customHeight="1">
      <c r="A32" s="12">
        <v>4</v>
      </c>
      <c r="B32" s="13" t="s">
        <v>5</v>
      </c>
      <c r="C32" s="14">
        <v>7000</v>
      </c>
      <c r="D32" s="14">
        <v>4000</v>
      </c>
      <c r="E32" s="15">
        <v>10000</v>
      </c>
      <c r="F32" s="15">
        <v>5000</v>
      </c>
      <c r="G32" s="30">
        <v>1.1000000000000001</v>
      </c>
      <c r="H32" s="30">
        <v>1</v>
      </c>
      <c r="I32" s="30">
        <v>1</v>
      </c>
      <c r="J32" s="30">
        <v>1</v>
      </c>
      <c r="K32" s="30">
        <v>1</v>
      </c>
      <c r="L32" s="30">
        <v>1</v>
      </c>
      <c r="M32" s="15">
        <f t="shared" si="0"/>
        <v>11000</v>
      </c>
      <c r="N32" s="15">
        <f t="shared" si="1"/>
        <v>5000</v>
      </c>
      <c r="O32" s="14">
        <v>10500</v>
      </c>
      <c r="P32" s="14">
        <v>4800</v>
      </c>
    </row>
    <row r="33" spans="1:16" ht="69" customHeight="1">
      <c r="A33" s="12">
        <v>5</v>
      </c>
      <c r="B33" s="13" t="s">
        <v>14</v>
      </c>
      <c r="C33" s="14">
        <v>4000</v>
      </c>
      <c r="D33" s="14">
        <v>2000</v>
      </c>
      <c r="E33" s="15">
        <v>10000</v>
      </c>
      <c r="F33" s="15">
        <v>5000</v>
      </c>
      <c r="G33" s="30">
        <v>1</v>
      </c>
      <c r="H33" s="30">
        <v>1</v>
      </c>
      <c r="I33" s="30">
        <v>1</v>
      </c>
      <c r="J33" s="30">
        <v>1</v>
      </c>
      <c r="K33" s="30">
        <v>1</v>
      </c>
      <c r="L33" s="30">
        <v>1</v>
      </c>
      <c r="M33" s="15">
        <f t="shared" si="0"/>
        <v>10000</v>
      </c>
      <c r="N33" s="15">
        <f t="shared" si="1"/>
        <v>5000</v>
      </c>
      <c r="O33" s="14">
        <v>10000</v>
      </c>
      <c r="P33" s="14">
        <v>3000</v>
      </c>
    </row>
    <row r="34" spans="1:16" ht="55.5" customHeight="1">
      <c r="A34" s="12">
        <v>6</v>
      </c>
      <c r="B34" s="13" t="s">
        <v>7</v>
      </c>
      <c r="C34" s="14">
        <v>6000</v>
      </c>
      <c r="D34" s="14">
        <v>3500</v>
      </c>
      <c r="E34" s="15">
        <v>9000</v>
      </c>
      <c r="F34" s="15">
        <v>4500</v>
      </c>
      <c r="G34" s="30">
        <v>1</v>
      </c>
      <c r="H34" s="30">
        <v>1</v>
      </c>
      <c r="I34" s="30">
        <v>1</v>
      </c>
      <c r="J34" s="30">
        <v>1</v>
      </c>
      <c r="K34" s="30">
        <v>1</v>
      </c>
      <c r="L34" s="30">
        <v>1</v>
      </c>
      <c r="M34" s="15">
        <f t="shared" si="0"/>
        <v>9000</v>
      </c>
      <c r="N34" s="15">
        <f t="shared" si="1"/>
        <v>4500</v>
      </c>
      <c r="O34" s="14">
        <v>9000</v>
      </c>
      <c r="P34" s="14">
        <v>4200</v>
      </c>
    </row>
    <row r="35" spans="1:16" ht="54.75" customHeight="1">
      <c r="A35" s="12">
        <v>7</v>
      </c>
      <c r="B35" s="13" t="s">
        <v>6</v>
      </c>
      <c r="C35" s="14">
        <v>6000</v>
      </c>
      <c r="D35" s="14">
        <v>3500</v>
      </c>
      <c r="E35" s="15">
        <v>8000</v>
      </c>
      <c r="F35" s="15">
        <v>4000</v>
      </c>
      <c r="G35" s="30">
        <v>1.2</v>
      </c>
      <c r="H35" s="30">
        <v>1.1000000000000001</v>
      </c>
      <c r="I35" s="30">
        <v>1</v>
      </c>
      <c r="J35" s="30">
        <v>1</v>
      </c>
      <c r="K35" s="30">
        <v>1</v>
      </c>
      <c r="L35" s="30">
        <v>1</v>
      </c>
      <c r="M35" s="15">
        <f t="shared" si="0"/>
        <v>9600</v>
      </c>
      <c r="N35" s="15">
        <f t="shared" si="1"/>
        <v>4400</v>
      </c>
      <c r="O35" s="14">
        <v>9600</v>
      </c>
      <c r="P35" s="14">
        <v>4200</v>
      </c>
    </row>
    <row r="36" spans="1:16" ht="39.75" customHeight="1">
      <c r="A36" s="12">
        <v>8</v>
      </c>
      <c r="B36" s="13" t="s">
        <v>8</v>
      </c>
      <c r="C36" s="14">
        <v>6000</v>
      </c>
      <c r="D36" s="14">
        <v>3500</v>
      </c>
      <c r="E36" s="15">
        <v>8000</v>
      </c>
      <c r="F36" s="15">
        <v>4000</v>
      </c>
      <c r="G36" s="30">
        <v>1</v>
      </c>
      <c r="H36" s="30">
        <v>1</v>
      </c>
      <c r="I36" s="30">
        <v>1</v>
      </c>
      <c r="J36" s="30">
        <v>1</v>
      </c>
      <c r="K36" s="30">
        <v>1</v>
      </c>
      <c r="L36" s="30">
        <v>1</v>
      </c>
      <c r="M36" s="15">
        <f t="shared" si="0"/>
        <v>8000</v>
      </c>
      <c r="N36" s="15">
        <f t="shared" si="1"/>
        <v>4000</v>
      </c>
      <c r="O36" s="14">
        <v>7800</v>
      </c>
      <c r="P36" s="14">
        <v>3850.0000000000005</v>
      </c>
    </row>
    <row r="37" spans="1:16" ht="27.75" customHeight="1">
      <c r="A37" s="12">
        <v>9</v>
      </c>
      <c r="B37" s="13" t="s">
        <v>10</v>
      </c>
      <c r="C37" s="14">
        <v>5000</v>
      </c>
      <c r="D37" s="14">
        <v>3000</v>
      </c>
      <c r="E37" s="15">
        <v>8000</v>
      </c>
      <c r="F37" s="15">
        <v>4000</v>
      </c>
      <c r="G37" s="30">
        <v>1</v>
      </c>
      <c r="H37" s="30">
        <v>1</v>
      </c>
      <c r="I37" s="30">
        <v>1</v>
      </c>
      <c r="J37" s="30">
        <v>1</v>
      </c>
      <c r="K37" s="30">
        <v>1</v>
      </c>
      <c r="L37" s="30">
        <v>1</v>
      </c>
      <c r="M37" s="15">
        <f t="shared" si="0"/>
        <v>8000</v>
      </c>
      <c r="N37" s="15">
        <f t="shared" si="1"/>
        <v>4000</v>
      </c>
      <c r="O37" s="14">
        <v>8000</v>
      </c>
      <c r="P37" s="14">
        <v>3600</v>
      </c>
    </row>
    <row r="38" spans="1:16" ht="36" customHeight="1">
      <c r="A38" s="12">
        <v>10</v>
      </c>
      <c r="B38" s="13" t="s">
        <v>11</v>
      </c>
      <c r="C38" s="14">
        <v>5000</v>
      </c>
      <c r="D38" s="14">
        <v>3000</v>
      </c>
      <c r="E38" s="15">
        <v>7000</v>
      </c>
      <c r="F38" s="15">
        <v>3500</v>
      </c>
      <c r="G38" s="30">
        <v>1</v>
      </c>
      <c r="H38" s="30">
        <v>1</v>
      </c>
      <c r="I38" s="30">
        <v>1</v>
      </c>
      <c r="J38" s="30">
        <v>1</v>
      </c>
      <c r="K38" s="30">
        <v>1</v>
      </c>
      <c r="L38" s="30">
        <v>1</v>
      </c>
      <c r="M38" s="15">
        <f t="shared" si="0"/>
        <v>7000</v>
      </c>
      <c r="N38" s="15">
        <f t="shared" si="1"/>
        <v>3500</v>
      </c>
      <c r="O38" s="14">
        <v>7000</v>
      </c>
      <c r="P38" s="14">
        <v>3600</v>
      </c>
    </row>
    <row r="39" spans="1:16" ht="52.5" customHeight="1">
      <c r="A39" s="12">
        <v>11</v>
      </c>
      <c r="B39" s="13" t="s">
        <v>12</v>
      </c>
      <c r="C39" s="14">
        <v>4000</v>
      </c>
      <c r="D39" s="14">
        <v>2000</v>
      </c>
      <c r="E39" s="15">
        <v>6000</v>
      </c>
      <c r="F39" s="15">
        <v>3000</v>
      </c>
      <c r="G39" s="30">
        <v>1</v>
      </c>
      <c r="H39" s="30">
        <v>1</v>
      </c>
      <c r="I39" s="30">
        <v>1</v>
      </c>
      <c r="J39" s="30">
        <v>1</v>
      </c>
      <c r="K39" s="30">
        <v>1</v>
      </c>
      <c r="L39" s="30">
        <v>1</v>
      </c>
      <c r="M39" s="15">
        <f t="shared" si="0"/>
        <v>6000</v>
      </c>
      <c r="N39" s="15">
        <f t="shared" si="1"/>
        <v>3000</v>
      </c>
      <c r="O39" s="14">
        <v>6000</v>
      </c>
      <c r="P39" s="14">
        <v>2400</v>
      </c>
    </row>
    <row r="40" spans="1:16" ht="55.5" customHeight="1">
      <c r="A40" s="12">
        <v>12</v>
      </c>
      <c r="B40" s="13" t="s">
        <v>13</v>
      </c>
      <c r="C40" s="14">
        <v>4000</v>
      </c>
      <c r="D40" s="14">
        <v>2000</v>
      </c>
      <c r="E40" s="15">
        <v>6000</v>
      </c>
      <c r="F40" s="15">
        <v>3000</v>
      </c>
      <c r="G40" s="30">
        <v>1</v>
      </c>
      <c r="H40" s="30">
        <v>1</v>
      </c>
      <c r="I40" s="30">
        <v>1</v>
      </c>
      <c r="J40" s="30">
        <v>1</v>
      </c>
      <c r="K40" s="30">
        <v>1</v>
      </c>
      <c r="L40" s="30">
        <v>1</v>
      </c>
      <c r="M40" s="15">
        <f t="shared" si="0"/>
        <v>6000</v>
      </c>
      <c r="N40" s="15">
        <f t="shared" si="1"/>
        <v>3000</v>
      </c>
      <c r="O40" s="14">
        <v>6000</v>
      </c>
      <c r="P40" s="14">
        <v>2400</v>
      </c>
    </row>
    <row r="41" spans="1:16" ht="39.75" customHeight="1">
      <c r="A41" s="12">
        <v>13</v>
      </c>
      <c r="B41" s="13" t="s">
        <v>15</v>
      </c>
      <c r="C41" s="14">
        <v>4000</v>
      </c>
      <c r="D41" s="14">
        <v>2000</v>
      </c>
      <c r="E41" s="15">
        <v>6000</v>
      </c>
      <c r="F41" s="15">
        <v>3000</v>
      </c>
      <c r="G41" s="30">
        <v>1</v>
      </c>
      <c r="H41" s="30">
        <v>1</v>
      </c>
      <c r="I41" s="30">
        <v>1</v>
      </c>
      <c r="J41" s="30">
        <v>1</v>
      </c>
      <c r="K41" s="30">
        <v>1</v>
      </c>
      <c r="L41" s="30">
        <v>1</v>
      </c>
      <c r="M41" s="15">
        <f t="shared" si="0"/>
        <v>6000</v>
      </c>
      <c r="N41" s="15">
        <f t="shared" si="1"/>
        <v>3000</v>
      </c>
      <c r="O41" s="14">
        <v>6000</v>
      </c>
      <c r="P41" s="14">
        <v>2400</v>
      </c>
    </row>
    <row r="42" spans="1:16" ht="29.25" customHeight="1">
      <c r="A42" s="12">
        <v>14</v>
      </c>
      <c r="B42" s="13" t="s">
        <v>16</v>
      </c>
      <c r="C42" s="14">
        <v>3000</v>
      </c>
      <c r="D42" s="14">
        <v>1500</v>
      </c>
      <c r="E42" s="15">
        <v>6000</v>
      </c>
      <c r="F42" s="15">
        <v>3000</v>
      </c>
      <c r="G42" s="30">
        <v>1</v>
      </c>
      <c r="H42" s="30">
        <v>1</v>
      </c>
      <c r="I42" s="30">
        <v>1</v>
      </c>
      <c r="J42" s="30">
        <v>1</v>
      </c>
      <c r="K42" s="30">
        <v>1</v>
      </c>
      <c r="L42" s="30">
        <v>1</v>
      </c>
      <c r="M42" s="15">
        <f t="shared" si="0"/>
        <v>6000</v>
      </c>
      <c r="N42" s="15">
        <f t="shared" si="1"/>
        <v>3000</v>
      </c>
      <c r="O42" s="14">
        <v>6000</v>
      </c>
      <c r="P42" s="14">
        <v>2100</v>
      </c>
    </row>
    <row r="43" spans="1:16" s="7" customFormat="1" ht="36.75" customHeight="1">
      <c r="A43" s="12">
        <v>15</v>
      </c>
      <c r="B43" s="13" t="s">
        <v>18</v>
      </c>
      <c r="C43" s="14">
        <v>3000</v>
      </c>
      <c r="D43" s="14">
        <v>1500</v>
      </c>
      <c r="E43" s="15">
        <v>6000</v>
      </c>
      <c r="F43" s="15">
        <v>3000</v>
      </c>
      <c r="G43" s="30">
        <v>1</v>
      </c>
      <c r="H43" s="30">
        <v>1</v>
      </c>
      <c r="I43" s="30">
        <v>1</v>
      </c>
      <c r="J43" s="30">
        <v>1</v>
      </c>
      <c r="K43" s="30">
        <v>1</v>
      </c>
      <c r="L43" s="30">
        <v>1</v>
      </c>
      <c r="M43" s="15">
        <f t="shared" si="0"/>
        <v>6000</v>
      </c>
      <c r="N43" s="15">
        <f t="shared" si="1"/>
        <v>3000</v>
      </c>
      <c r="O43" s="14">
        <v>6000</v>
      </c>
      <c r="P43" s="14">
        <v>2100</v>
      </c>
    </row>
    <row r="44" spans="1:16" ht="39" customHeight="1">
      <c r="A44" s="12">
        <v>16</v>
      </c>
      <c r="B44" s="13" t="s">
        <v>55</v>
      </c>
      <c r="C44" s="14">
        <v>4000</v>
      </c>
      <c r="D44" s="14">
        <v>2000</v>
      </c>
      <c r="E44" s="15">
        <v>5500</v>
      </c>
      <c r="F44" s="15">
        <v>2700</v>
      </c>
      <c r="G44" s="30">
        <v>1</v>
      </c>
      <c r="H44" s="30">
        <v>1</v>
      </c>
      <c r="I44" s="30">
        <v>1</v>
      </c>
      <c r="J44" s="30">
        <v>1</v>
      </c>
      <c r="K44" s="30">
        <v>1</v>
      </c>
      <c r="L44" s="30">
        <v>1</v>
      </c>
      <c r="M44" s="15">
        <f t="shared" si="0"/>
        <v>5500</v>
      </c>
      <c r="N44" s="15">
        <f t="shared" si="1"/>
        <v>2700</v>
      </c>
      <c r="O44" s="14">
        <v>5600</v>
      </c>
      <c r="P44" s="14">
        <v>2400</v>
      </c>
    </row>
    <row r="45" spans="1:16" ht="21.75" customHeight="1">
      <c r="A45" s="12">
        <v>17</v>
      </c>
      <c r="B45" s="13" t="s">
        <v>17</v>
      </c>
      <c r="C45" s="14">
        <v>3000</v>
      </c>
      <c r="D45" s="14">
        <v>1500</v>
      </c>
      <c r="E45" s="15">
        <v>5000</v>
      </c>
      <c r="F45" s="15">
        <v>2500</v>
      </c>
      <c r="G45" s="30">
        <v>1</v>
      </c>
      <c r="H45" s="30">
        <v>1</v>
      </c>
      <c r="I45" s="30">
        <v>1</v>
      </c>
      <c r="J45" s="30">
        <v>1</v>
      </c>
      <c r="K45" s="30">
        <v>1</v>
      </c>
      <c r="L45" s="30">
        <v>1</v>
      </c>
      <c r="M45" s="15">
        <f t="shared" si="0"/>
        <v>5000</v>
      </c>
      <c r="N45" s="15">
        <f t="shared" si="1"/>
        <v>2500</v>
      </c>
      <c r="O45" s="14">
        <v>5100</v>
      </c>
      <c r="P45" s="14">
        <v>2100</v>
      </c>
    </row>
    <row r="46" spans="1:16" ht="36" customHeight="1">
      <c r="A46" s="12">
        <v>18</v>
      </c>
      <c r="B46" s="13" t="s">
        <v>56</v>
      </c>
      <c r="C46" s="14">
        <v>3000</v>
      </c>
      <c r="D46" s="14">
        <v>1500</v>
      </c>
      <c r="E46" s="15">
        <v>4500</v>
      </c>
      <c r="F46" s="15">
        <v>2500</v>
      </c>
      <c r="G46" s="30">
        <v>1</v>
      </c>
      <c r="H46" s="30">
        <v>1</v>
      </c>
      <c r="I46" s="30">
        <v>1</v>
      </c>
      <c r="J46" s="30">
        <v>1</v>
      </c>
      <c r="K46" s="30">
        <v>1</v>
      </c>
      <c r="L46" s="30">
        <v>1</v>
      </c>
      <c r="M46" s="15">
        <f t="shared" si="0"/>
        <v>4500</v>
      </c>
      <c r="N46" s="15">
        <f t="shared" si="1"/>
        <v>2500</v>
      </c>
      <c r="O46" s="14">
        <v>4500</v>
      </c>
      <c r="P46" s="14">
        <v>1800</v>
      </c>
    </row>
    <row r="47" spans="1:16" ht="22.5" customHeight="1">
      <c r="A47" s="12">
        <v>19</v>
      </c>
      <c r="B47" s="13" t="s">
        <v>49</v>
      </c>
      <c r="C47" s="14">
        <v>3000</v>
      </c>
      <c r="D47" s="14">
        <v>1500</v>
      </c>
      <c r="E47" s="15">
        <v>4000</v>
      </c>
      <c r="F47" s="15">
        <v>2000</v>
      </c>
      <c r="G47" s="30">
        <v>1</v>
      </c>
      <c r="H47" s="30">
        <v>1</v>
      </c>
      <c r="I47" s="30">
        <v>1</v>
      </c>
      <c r="J47" s="30">
        <v>1</v>
      </c>
      <c r="K47" s="30">
        <v>1</v>
      </c>
      <c r="L47" s="30">
        <v>1</v>
      </c>
      <c r="M47" s="15">
        <f t="shared" si="0"/>
        <v>4000</v>
      </c>
      <c r="N47" s="15">
        <f t="shared" si="1"/>
        <v>2000</v>
      </c>
      <c r="O47" s="14">
        <v>3900</v>
      </c>
      <c r="P47" s="14">
        <v>1650.0000000000002</v>
      </c>
    </row>
    <row r="48" spans="1:16" ht="39" customHeight="1">
      <c r="A48" s="12">
        <v>20</v>
      </c>
      <c r="B48" s="13" t="s">
        <v>130</v>
      </c>
      <c r="C48" s="14">
        <v>3000</v>
      </c>
      <c r="D48" s="14">
        <v>1500</v>
      </c>
      <c r="E48" s="15">
        <v>4000</v>
      </c>
      <c r="F48" s="15">
        <v>2000</v>
      </c>
      <c r="G48" s="30">
        <v>1</v>
      </c>
      <c r="H48" s="30">
        <v>1</v>
      </c>
      <c r="I48" s="30">
        <v>1</v>
      </c>
      <c r="J48" s="30">
        <v>1</v>
      </c>
      <c r="K48" s="30">
        <v>1</v>
      </c>
      <c r="L48" s="30">
        <v>1</v>
      </c>
      <c r="M48" s="15">
        <f t="shared" si="0"/>
        <v>4000</v>
      </c>
      <c r="N48" s="15">
        <f t="shared" si="1"/>
        <v>2000</v>
      </c>
      <c r="O48" s="14">
        <v>3900</v>
      </c>
      <c r="P48" s="14">
        <v>1650.0000000000002</v>
      </c>
    </row>
    <row r="49" spans="1:16" ht="35.25" customHeight="1">
      <c r="A49" s="12">
        <v>21</v>
      </c>
      <c r="B49" s="13" t="s">
        <v>131</v>
      </c>
      <c r="C49" s="14"/>
      <c r="D49" s="14"/>
      <c r="E49" s="15">
        <v>3000</v>
      </c>
      <c r="F49" s="15">
        <v>1500</v>
      </c>
      <c r="G49" s="30">
        <v>1</v>
      </c>
      <c r="H49" s="30">
        <v>1</v>
      </c>
      <c r="I49" s="30">
        <v>1</v>
      </c>
      <c r="J49" s="30">
        <v>1</v>
      </c>
      <c r="K49" s="30">
        <v>1</v>
      </c>
      <c r="L49" s="30">
        <v>1</v>
      </c>
      <c r="M49" s="15">
        <f t="shared" si="0"/>
        <v>3000</v>
      </c>
      <c r="N49" s="15">
        <f t="shared" si="1"/>
        <v>1500</v>
      </c>
      <c r="O49" s="14">
        <v>3600</v>
      </c>
      <c r="P49" s="14">
        <v>1500</v>
      </c>
    </row>
    <row r="50" spans="1:16" ht="20.25" customHeight="1">
      <c r="A50" s="12">
        <v>22</v>
      </c>
      <c r="B50" s="21" t="s">
        <v>124</v>
      </c>
      <c r="C50" s="11">
        <v>2000</v>
      </c>
      <c r="D50" s="11">
        <v>1000</v>
      </c>
      <c r="E50" s="15">
        <v>2500</v>
      </c>
      <c r="F50" s="15">
        <v>1400</v>
      </c>
      <c r="G50" s="30">
        <v>1</v>
      </c>
      <c r="H50" s="30">
        <v>1</v>
      </c>
      <c r="I50" s="30">
        <v>1</v>
      </c>
      <c r="J50" s="30">
        <v>1</v>
      </c>
      <c r="K50" s="30">
        <v>1</v>
      </c>
      <c r="L50" s="30">
        <v>1</v>
      </c>
      <c r="M50" s="15">
        <f t="shared" si="0"/>
        <v>2500</v>
      </c>
      <c r="N50" s="15">
        <f t="shared" si="1"/>
        <v>1400</v>
      </c>
      <c r="O50" s="14">
        <v>2400</v>
      </c>
      <c r="P50" s="14">
        <v>1000</v>
      </c>
    </row>
    <row r="51" spans="1:16" ht="19.5" customHeight="1">
      <c r="A51" s="8" t="s">
        <v>112</v>
      </c>
      <c r="B51" s="17" t="s">
        <v>132</v>
      </c>
      <c r="C51" s="18"/>
      <c r="D51" s="18"/>
      <c r="E51" s="32"/>
      <c r="F51" s="32"/>
      <c r="G51" s="32"/>
      <c r="H51" s="32"/>
      <c r="I51" s="30"/>
      <c r="J51" s="30"/>
      <c r="K51" s="30"/>
      <c r="L51" s="30"/>
      <c r="M51" s="15"/>
      <c r="N51" s="15"/>
      <c r="O51" s="4"/>
      <c r="P51" s="4"/>
    </row>
    <row r="52" spans="1:16" ht="21.75" customHeight="1">
      <c r="A52" s="12">
        <v>1</v>
      </c>
      <c r="B52" s="13" t="s">
        <v>133</v>
      </c>
      <c r="C52" s="14">
        <v>7000</v>
      </c>
      <c r="D52" s="14">
        <v>4000</v>
      </c>
      <c r="E52" s="15">
        <v>10000</v>
      </c>
      <c r="F52" s="15">
        <v>5000</v>
      </c>
      <c r="G52" s="30">
        <v>1.5</v>
      </c>
      <c r="H52" s="30">
        <v>1.3</v>
      </c>
      <c r="I52" s="30">
        <v>1</v>
      </c>
      <c r="J52" s="30">
        <v>1</v>
      </c>
      <c r="K52" s="30">
        <v>1</v>
      </c>
      <c r="L52" s="30">
        <v>1</v>
      </c>
      <c r="M52" s="15">
        <f t="shared" si="0"/>
        <v>15000</v>
      </c>
      <c r="N52" s="15">
        <f t="shared" si="1"/>
        <v>6500</v>
      </c>
      <c r="O52" s="14">
        <v>12600</v>
      </c>
      <c r="P52" s="14">
        <v>5600</v>
      </c>
    </row>
    <row r="53" spans="1:16" ht="22.5" customHeight="1">
      <c r="A53" s="12">
        <v>2</v>
      </c>
      <c r="B53" s="13" t="s">
        <v>134</v>
      </c>
      <c r="C53" s="14">
        <v>7000</v>
      </c>
      <c r="D53" s="14">
        <v>4000</v>
      </c>
      <c r="E53" s="15">
        <v>10000</v>
      </c>
      <c r="F53" s="15">
        <v>5000</v>
      </c>
      <c r="G53" s="30">
        <v>1.1200000000000001</v>
      </c>
      <c r="H53" s="30">
        <v>1</v>
      </c>
      <c r="I53" s="30">
        <v>1</v>
      </c>
      <c r="J53" s="30">
        <v>1</v>
      </c>
      <c r="K53" s="30">
        <v>1</v>
      </c>
      <c r="L53" s="30">
        <v>1</v>
      </c>
      <c r="M53" s="15">
        <f t="shared" si="0"/>
        <v>11200.000000000002</v>
      </c>
      <c r="N53" s="15">
        <f t="shared" si="1"/>
        <v>5000</v>
      </c>
      <c r="O53" s="14">
        <v>11200</v>
      </c>
      <c r="P53" s="14">
        <v>4800</v>
      </c>
    </row>
    <row r="54" spans="1:16" ht="54" customHeight="1">
      <c r="A54" s="12">
        <v>3</v>
      </c>
      <c r="B54" s="13" t="s">
        <v>57</v>
      </c>
      <c r="C54" s="14">
        <v>5000</v>
      </c>
      <c r="D54" s="14">
        <v>3000</v>
      </c>
      <c r="E54" s="15">
        <v>10000</v>
      </c>
      <c r="F54" s="15">
        <v>5000</v>
      </c>
      <c r="G54" s="30">
        <v>1.3</v>
      </c>
      <c r="H54" s="30">
        <v>1.1000000000000001</v>
      </c>
      <c r="I54" s="30">
        <v>1</v>
      </c>
      <c r="J54" s="30">
        <v>1</v>
      </c>
      <c r="K54" s="30">
        <v>1</v>
      </c>
      <c r="L54" s="30">
        <v>1</v>
      </c>
      <c r="M54" s="15">
        <f t="shared" si="0"/>
        <v>13000</v>
      </c>
      <c r="N54" s="15">
        <f t="shared" si="1"/>
        <v>5500</v>
      </c>
      <c r="O54" s="14">
        <v>10000</v>
      </c>
      <c r="P54" s="14">
        <v>4200</v>
      </c>
    </row>
    <row r="55" spans="1:16" ht="21.75" customHeight="1">
      <c r="A55" s="12">
        <v>4</v>
      </c>
      <c r="B55" s="13" t="s">
        <v>19</v>
      </c>
      <c r="C55" s="14">
        <v>4000</v>
      </c>
      <c r="D55" s="14">
        <v>2000</v>
      </c>
      <c r="E55" s="15">
        <v>10000</v>
      </c>
      <c r="F55" s="15">
        <v>5000</v>
      </c>
      <c r="G55" s="30">
        <v>1</v>
      </c>
      <c r="H55" s="30">
        <v>1</v>
      </c>
      <c r="I55" s="30">
        <v>1</v>
      </c>
      <c r="J55" s="30">
        <v>1</v>
      </c>
      <c r="K55" s="30">
        <v>1</v>
      </c>
      <c r="L55" s="30">
        <v>1</v>
      </c>
      <c r="M55" s="15">
        <f t="shared" si="0"/>
        <v>10000</v>
      </c>
      <c r="N55" s="15">
        <f t="shared" si="1"/>
        <v>5000</v>
      </c>
      <c r="O55" s="14">
        <v>6800</v>
      </c>
      <c r="P55" s="14">
        <v>2600</v>
      </c>
    </row>
    <row r="56" spans="1:16" ht="21.75" customHeight="1">
      <c r="A56" s="12">
        <v>5</v>
      </c>
      <c r="B56" s="13" t="s">
        <v>125</v>
      </c>
      <c r="C56" s="14"/>
      <c r="D56" s="14"/>
      <c r="E56" s="15">
        <v>9000</v>
      </c>
      <c r="F56" s="15">
        <v>4500</v>
      </c>
      <c r="G56" s="30">
        <v>1</v>
      </c>
      <c r="H56" s="30">
        <v>1</v>
      </c>
      <c r="I56" s="30">
        <v>1</v>
      </c>
      <c r="J56" s="30">
        <v>1</v>
      </c>
      <c r="K56" s="30">
        <v>1</v>
      </c>
      <c r="L56" s="30">
        <v>1</v>
      </c>
      <c r="M56" s="15">
        <f t="shared" si="0"/>
        <v>9000</v>
      </c>
      <c r="N56" s="15">
        <f t="shared" si="1"/>
        <v>4500</v>
      </c>
      <c r="O56" s="14">
        <v>0</v>
      </c>
      <c r="P56" s="14">
        <v>0</v>
      </c>
    </row>
    <row r="57" spans="1:16" ht="21.75" customHeight="1">
      <c r="A57" s="12">
        <v>6</v>
      </c>
      <c r="B57" s="13" t="s">
        <v>60</v>
      </c>
      <c r="C57" s="14">
        <v>4000</v>
      </c>
      <c r="D57" s="14">
        <v>2000</v>
      </c>
      <c r="E57" s="15">
        <v>9000</v>
      </c>
      <c r="F57" s="15">
        <v>4500</v>
      </c>
      <c r="G57" s="30">
        <v>1</v>
      </c>
      <c r="H57" s="30">
        <v>1</v>
      </c>
      <c r="I57" s="30">
        <v>1</v>
      </c>
      <c r="J57" s="30">
        <v>1</v>
      </c>
      <c r="K57" s="30">
        <v>1</v>
      </c>
      <c r="L57" s="30">
        <v>1</v>
      </c>
      <c r="M57" s="15">
        <f t="shared" si="0"/>
        <v>9000</v>
      </c>
      <c r="N57" s="15">
        <f t="shared" si="1"/>
        <v>4500</v>
      </c>
      <c r="O57" s="14">
        <v>8000</v>
      </c>
      <c r="P57" s="14">
        <v>2800</v>
      </c>
    </row>
    <row r="58" spans="1:16" ht="21.75" customHeight="1">
      <c r="A58" s="12">
        <v>7</v>
      </c>
      <c r="B58" s="13" t="s">
        <v>21</v>
      </c>
      <c r="C58" s="14">
        <v>3000</v>
      </c>
      <c r="D58" s="14">
        <v>1500</v>
      </c>
      <c r="E58" s="15">
        <v>9000</v>
      </c>
      <c r="F58" s="15">
        <v>4500</v>
      </c>
      <c r="G58" s="30">
        <v>1</v>
      </c>
      <c r="H58" s="30">
        <v>1</v>
      </c>
      <c r="I58" s="30">
        <v>1</v>
      </c>
      <c r="J58" s="30">
        <v>1</v>
      </c>
      <c r="K58" s="30">
        <v>1</v>
      </c>
      <c r="L58" s="30">
        <v>1</v>
      </c>
      <c r="M58" s="15">
        <f t="shared" si="0"/>
        <v>9000</v>
      </c>
      <c r="N58" s="15">
        <f t="shared" si="1"/>
        <v>4500</v>
      </c>
      <c r="O58" s="14">
        <v>9000</v>
      </c>
      <c r="P58" s="14">
        <v>2700</v>
      </c>
    </row>
    <row r="59" spans="1:16" ht="36.75" customHeight="1">
      <c r="A59" s="12">
        <v>8</v>
      </c>
      <c r="B59" s="13" t="s">
        <v>61</v>
      </c>
      <c r="C59" s="14">
        <v>4000</v>
      </c>
      <c r="D59" s="14">
        <v>2000</v>
      </c>
      <c r="E59" s="15">
        <v>9000</v>
      </c>
      <c r="F59" s="15">
        <v>4500</v>
      </c>
      <c r="G59" s="30">
        <v>1</v>
      </c>
      <c r="H59" s="30">
        <v>1</v>
      </c>
      <c r="I59" s="30">
        <v>1</v>
      </c>
      <c r="J59" s="30">
        <v>1</v>
      </c>
      <c r="K59" s="30">
        <v>1</v>
      </c>
      <c r="L59" s="30">
        <v>1</v>
      </c>
      <c r="M59" s="15">
        <f t="shared" si="0"/>
        <v>9000</v>
      </c>
      <c r="N59" s="15">
        <f t="shared" si="1"/>
        <v>4500</v>
      </c>
      <c r="O59" s="14">
        <v>7200</v>
      </c>
      <c r="P59" s="14">
        <v>2800</v>
      </c>
    </row>
    <row r="60" spans="1:16" ht="35.25" customHeight="1">
      <c r="A60" s="12">
        <v>9</v>
      </c>
      <c r="B60" s="13" t="s">
        <v>126</v>
      </c>
      <c r="C60" s="14"/>
      <c r="D60" s="14"/>
      <c r="E60" s="15">
        <v>8000</v>
      </c>
      <c r="F60" s="15">
        <v>4000</v>
      </c>
      <c r="G60" s="30">
        <v>1</v>
      </c>
      <c r="H60" s="30">
        <v>1</v>
      </c>
      <c r="I60" s="30">
        <v>1</v>
      </c>
      <c r="J60" s="30">
        <v>1</v>
      </c>
      <c r="K60" s="30">
        <v>1</v>
      </c>
      <c r="L60" s="30">
        <v>1</v>
      </c>
      <c r="M60" s="15">
        <f t="shared" si="0"/>
        <v>8000</v>
      </c>
      <c r="N60" s="15">
        <f t="shared" si="1"/>
        <v>4000</v>
      </c>
      <c r="O60" s="14">
        <v>6000</v>
      </c>
      <c r="P60" s="14">
        <v>2400</v>
      </c>
    </row>
    <row r="61" spans="1:16" ht="37.5" customHeight="1">
      <c r="A61" s="12">
        <v>10</v>
      </c>
      <c r="B61" s="13" t="s">
        <v>135</v>
      </c>
      <c r="C61" s="14">
        <v>5000</v>
      </c>
      <c r="D61" s="14">
        <v>3000</v>
      </c>
      <c r="E61" s="15">
        <v>8000</v>
      </c>
      <c r="F61" s="15">
        <v>4000</v>
      </c>
      <c r="G61" s="30">
        <v>1</v>
      </c>
      <c r="H61" s="30">
        <v>1</v>
      </c>
      <c r="I61" s="30">
        <v>1</v>
      </c>
      <c r="J61" s="30">
        <v>1</v>
      </c>
      <c r="K61" s="30">
        <v>1</v>
      </c>
      <c r="L61" s="30">
        <v>1</v>
      </c>
      <c r="M61" s="15">
        <f t="shared" si="0"/>
        <v>8000</v>
      </c>
      <c r="N61" s="15">
        <f t="shared" si="1"/>
        <v>4000</v>
      </c>
      <c r="O61" s="14">
        <v>8000</v>
      </c>
      <c r="P61" s="14">
        <v>3600</v>
      </c>
    </row>
    <row r="62" spans="1:16" ht="40.5" customHeight="1">
      <c r="A62" s="12">
        <v>11</v>
      </c>
      <c r="B62" s="13" t="s">
        <v>136</v>
      </c>
      <c r="C62" s="14">
        <v>4000</v>
      </c>
      <c r="D62" s="14">
        <v>2000</v>
      </c>
      <c r="E62" s="15">
        <v>8000</v>
      </c>
      <c r="F62" s="15">
        <v>4000</v>
      </c>
      <c r="G62" s="30">
        <v>1</v>
      </c>
      <c r="H62" s="30">
        <v>1</v>
      </c>
      <c r="I62" s="30">
        <v>1</v>
      </c>
      <c r="J62" s="30">
        <v>1</v>
      </c>
      <c r="K62" s="30">
        <v>1</v>
      </c>
      <c r="L62" s="30">
        <v>1</v>
      </c>
      <c r="M62" s="15">
        <f t="shared" si="0"/>
        <v>8000</v>
      </c>
      <c r="N62" s="15">
        <f t="shared" si="1"/>
        <v>4000</v>
      </c>
      <c r="O62" s="14">
        <v>8000</v>
      </c>
      <c r="P62" s="14">
        <v>2800</v>
      </c>
    </row>
    <row r="63" spans="1:16" ht="39" customHeight="1">
      <c r="A63" s="12">
        <v>12</v>
      </c>
      <c r="B63" s="13" t="s">
        <v>58</v>
      </c>
      <c r="C63" s="14">
        <v>4000</v>
      </c>
      <c r="D63" s="14">
        <v>2000</v>
      </c>
      <c r="E63" s="15">
        <v>8000</v>
      </c>
      <c r="F63" s="15">
        <v>4000</v>
      </c>
      <c r="G63" s="30">
        <v>1</v>
      </c>
      <c r="H63" s="30">
        <v>1</v>
      </c>
      <c r="I63" s="30">
        <v>1</v>
      </c>
      <c r="J63" s="30">
        <v>1</v>
      </c>
      <c r="K63" s="30">
        <v>1</v>
      </c>
      <c r="L63" s="30">
        <v>1</v>
      </c>
      <c r="M63" s="15">
        <f t="shared" si="0"/>
        <v>8000</v>
      </c>
      <c r="N63" s="15">
        <f t="shared" si="1"/>
        <v>4000</v>
      </c>
      <c r="O63" s="14">
        <v>6000</v>
      </c>
      <c r="P63" s="14">
        <v>2400</v>
      </c>
    </row>
    <row r="64" spans="1:16" ht="54" customHeight="1">
      <c r="A64" s="12">
        <v>13</v>
      </c>
      <c r="B64" s="13" t="s">
        <v>59</v>
      </c>
      <c r="C64" s="14">
        <v>4000</v>
      </c>
      <c r="D64" s="14">
        <v>2000</v>
      </c>
      <c r="E64" s="15">
        <v>8000</v>
      </c>
      <c r="F64" s="15">
        <v>4000</v>
      </c>
      <c r="G64" s="30">
        <v>1</v>
      </c>
      <c r="H64" s="30">
        <v>1</v>
      </c>
      <c r="I64" s="30">
        <v>1</v>
      </c>
      <c r="J64" s="30">
        <v>1</v>
      </c>
      <c r="K64" s="30">
        <v>1</v>
      </c>
      <c r="L64" s="30">
        <v>1</v>
      </c>
      <c r="M64" s="15">
        <f t="shared" si="0"/>
        <v>8000</v>
      </c>
      <c r="N64" s="15">
        <f t="shared" si="1"/>
        <v>4000</v>
      </c>
      <c r="O64" s="14">
        <v>8000</v>
      </c>
      <c r="P64" s="14">
        <v>2800</v>
      </c>
    </row>
    <row r="65" spans="1:16" ht="38.25" customHeight="1">
      <c r="A65" s="12">
        <v>14</v>
      </c>
      <c r="B65" s="13" t="s">
        <v>137</v>
      </c>
      <c r="C65" s="14">
        <v>4000</v>
      </c>
      <c r="D65" s="14">
        <v>2000</v>
      </c>
      <c r="E65" s="15">
        <v>7000</v>
      </c>
      <c r="F65" s="15">
        <v>3500</v>
      </c>
      <c r="G65" s="30">
        <v>1</v>
      </c>
      <c r="H65" s="30">
        <v>1</v>
      </c>
      <c r="I65" s="30">
        <v>1</v>
      </c>
      <c r="J65" s="30">
        <v>1</v>
      </c>
      <c r="K65" s="30">
        <v>1</v>
      </c>
      <c r="L65" s="30">
        <v>1</v>
      </c>
      <c r="M65" s="15">
        <f t="shared" si="0"/>
        <v>7000</v>
      </c>
      <c r="N65" s="15">
        <f t="shared" si="1"/>
        <v>3500</v>
      </c>
      <c r="O65" s="14">
        <v>6000</v>
      </c>
      <c r="P65" s="14">
        <v>2400</v>
      </c>
    </row>
    <row r="66" spans="1:16" ht="38.25" customHeight="1">
      <c r="A66" s="12">
        <v>15</v>
      </c>
      <c r="B66" s="13" t="s">
        <v>62</v>
      </c>
      <c r="C66" s="14">
        <v>4000</v>
      </c>
      <c r="D66" s="14">
        <v>2000</v>
      </c>
      <c r="E66" s="15">
        <v>7000</v>
      </c>
      <c r="F66" s="15">
        <v>3500</v>
      </c>
      <c r="G66" s="30">
        <v>1</v>
      </c>
      <c r="H66" s="30">
        <v>1</v>
      </c>
      <c r="I66" s="30">
        <v>1</v>
      </c>
      <c r="J66" s="30">
        <v>1</v>
      </c>
      <c r="K66" s="30">
        <v>1</v>
      </c>
      <c r="L66" s="30">
        <v>1</v>
      </c>
      <c r="M66" s="15">
        <f t="shared" si="0"/>
        <v>7000</v>
      </c>
      <c r="N66" s="15">
        <f t="shared" si="1"/>
        <v>3500</v>
      </c>
      <c r="O66" s="14">
        <v>5600</v>
      </c>
      <c r="P66" s="14">
        <v>2400</v>
      </c>
    </row>
    <row r="67" spans="1:16" ht="52.5" customHeight="1">
      <c r="A67" s="12">
        <v>16</v>
      </c>
      <c r="B67" s="13" t="s">
        <v>138</v>
      </c>
      <c r="C67" s="14">
        <v>4000</v>
      </c>
      <c r="D67" s="14">
        <v>2000</v>
      </c>
      <c r="E67" s="15">
        <v>7000</v>
      </c>
      <c r="F67" s="15">
        <v>3500</v>
      </c>
      <c r="G67" s="30">
        <v>1</v>
      </c>
      <c r="H67" s="30">
        <v>1</v>
      </c>
      <c r="I67" s="30">
        <v>1</v>
      </c>
      <c r="J67" s="30">
        <v>1</v>
      </c>
      <c r="K67" s="30">
        <v>1</v>
      </c>
      <c r="L67" s="30">
        <v>1</v>
      </c>
      <c r="M67" s="15">
        <f t="shared" si="0"/>
        <v>7000</v>
      </c>
      <c r="N67" s="15">
        <f t="shared" si="1"/>
        <v>3500</v>
      </c>
      <c r="O67" s="14">
        <v>5600</v>
      </c>
      <c r="P67" s="14">
        <v>2400</v>
      </c>
    </row>
    <row r="68" spans="1:16" ht="24" customHeight="1">
      <c r="A68" s="12">
        <v>17</v>
      </c>
      <c r="B68" s="13" t="s">
        <v>20</v>
      </c>
      <c r="C68" s="14"/>
      <c r="D68" s="14"/>
      <c r="E68" s="15">
        <v>7000</v>
      </c>
      <c r="F68" s="15">
        <v>3500</v>
      </c>
      <c r="G68" s="30">
        <v>1</v>
      </c>
      <c r="H68" s="30">
        <v>1</v>
      </c>
      <c r="I68" s="30">
        <v>1</v>
      </c>
      <c r="J68" s="30">
        <v>1</v>
      </c>
      <c r="K68" s="30">
        <v>1</v>
      </c>
      <c r="L68" s="30">
        <v>1</v>
      </c>
      <c r="M68" s="15">
        <f t="shared" si="0"/>
        <v>7000</v>
      </c>
      <c r="N68" s="15">
        <f t="shared" si="1"/>
        <v>3500</v>
      </c>
      <c r="O68" s="14">
        <v>2400</v>
      </c>
      <c r="P68" s="14">
        <v>1000</v>
      </c>
    </row>
    <row r="69" spans="1:16" s="7" customFormat="1" ht="39" customHeight="1">
      <c r="A69" s="12">
        <v>18</v>
      </c>
      <c r="B69" s="13" t="s">
        <v>63</v>
      </c>
      <c r="C69" s="14">
        <v>3000</v>
      </c>
      <c r="D69" s="14">
        <v>1500</v>
      </c>
      <c r="E69" s="15">
        <v>7000</v>
      </c>
      <c r="F69" s="15">
        <v>3500</v>
      </c>
      <c r="G69" s="30">
        <v>1</v>
      </c>
      <c r="H69" s="30">
        <v>1</v>
      </c>
      <c r="I69" s="30">
        <v>1</v>
      </c>
      <c r="J69" s="30">
        <v>1</v>
      </c>
      <c r="K69" s="30">
        <v>1</v>
      </c>
      <c r="L69" s="30">
        <v>1</v>
      </c>
      <c r="M69" s="15">
        <f t="shared" si="0"/>
        <v>7000</v>
      </c>
      <c r="N69" s="15">
        <f t="shared" si="1"/>
        <v>3500</v>
      </c>
      <c r="O69" s="14">
        <v>5400</v>
      </c>
      <c r="P69" s="14">
        <v>2100</v>
      </c>
    </row>
    <row r="70" spans="1:16" ht="36" customHeight="1">
      <c r="A70" s="12">
        <v>19</v>
      </c>
      <c r="B70" s="13" t="s">
        <v>66</v>
      </c>
      <c r="C70" s="14">
        <v>3000</v>
      </c>
      <c r="D70" s="14">
        <v>1500</v>
      </c>
      <c r="E70" s="15">
        <v>7000</v>
      </c>
      <c r="F70" s="15">
        <v>3500</v>
      </c>
      <c r="G70" s="30">
        <v>1</v>
      </c>
      <c r="H70" s="30">
        <v>1</v>
      </c>
      <c r="I70" s="30">
        <v>1</v>
      </c>
      <c r="J70" s="30">
        <v>1</v>
      </c>
      <c r="K70" s="30">
        <v>1</v>
      </c>
      <c r="L70" s="30">
        <v>1</v>
      </c>
      <c r="M70" s="15">
        <f t="shared" si="0"/>
        <v>7000</v>
      </c>
      <c r="N70" s="15">
        <f t="shared" si="1"/>
        <v>3500</v>
      </c>
      <c r="O70" s="14">
        <v>6000</v>
      </c>
      <c r="P70" s="14">
        <v>2100</v>
      </c>
    </row>
    <row r="71" spans="1:16" ht="35.25" customHeight="1">
      <c r="A71" s="12">
        <v>20</v>
      </c>
      <c r="B71" s="13" t="s">
        <v>69</v>
      </c>
      <c r="C71" s="14">
        <v>3000</v>
      </c>
      <c r="D71" s="14">
        <v>1500</v>
      </c>
      <c r="E71" s="15">
        <v>7000</v>
      </c>
      <c r="F71" s="15">
        <v>3500</v>
      </c>
      <c r="G71" s="30">
        <v>1</v>
      </c>
      <c r="H71" s="30">
        <v>1</v>
      </c>
      <c r="I71" s="30">
        <v>1</v>
      </c>
      <c r="J71" s="30">
        <v>1</v>
      </c>
      <c r="K71" s="30">
        <v>1</v>
      </c>
      <c r="L71" s="30">
        <v>1</v>
      </c>
      <c r="M71" s="15">
        <f t="shared" si="0"/>
        <v>7000</v>
      </c>
      <c r="N71" s="15">
        <f t="shared" si="1"/>
        <v>3500</v>
      </c>
      <c r="O71" s="14">
        <v>6000</v>
      </c>
      <c r="P71" s="14">
        <v>2100</v>
      </c>
    </row>
    <row r="72" spans="1:16" ht="35.25" customHeight="1">
      <c r="A72" s="12">
        <v>21</v>
      </c>
      <c r="B72" s="13" t="s">
        <v>71</v>
      </c>
      <c r="C72" s="14">
        <v>2000</v>
      </c>
      <c r="D72" s="14">
        <v>1000</v>
      </c>
      <c r="E72" s="15">
        <v>7000</v>
      </c>
      <c r="F72" s="15">
        <v>3500</v>
      </c>
      <c r="G72" s="30">
        <v>1</v>
      </c>
      <c r="H72" s="30">
        <v>1</v>
      </c>
      <c r="I72" s="30">
        <v>1</v>
      </c>
      <c r="J72" s="30">
        <v>1</v>
      </c>
      <c r="K72" s="30">
        <v>1</v>
      </c>
      <c r="L72" s="30">
        <v>1</v>
      </c>
      <c r="M72" s="15">
        <f t="shared" si="0"/>
        <v>7000</v>
      </c>
      <c r="N72" s="15">
        <f t="shared" si="1"/>
        <v>3500</v>
      </c>
      <c r="O72" s="14">
        <v>5600</v>
      </c>
      <c r="P72" s="14">
        <v>1600</v>
      </c>
    </row>
    <row r="73" spans="1:16" ht="36.75" customHeight="1">
      <c r="A73" s="12">
        <v>22</v>
      </c>
      <c r="B73" s="13" t="s">
        <v>64</v>
      </c>
      <c r="C73" s="14">
        <v>3000</v>
      </c>
      <c r="D73" s="14">
        <v>1500</v>
      </c>
      <c r="E73" s="15">
        <v>6000</v>
      </c>
      <c r="F73" s="15">
        <v>3000</v>
      </c>
      <c r="G73" s="30">
        <v>1</v>
      </c>
      <c r="H73" s="30">
        <v>1</v>
      </c>
      <c r="I73" s="30">
        <v>1</v>
      </c>
      <c r="J73" s="30">
        <v>1</v>
      </c>
      <c r="K73" s="30">
        <v>1</v>
      </c>
      <c r="L73" s="30">
        <v>1</v>
      </c>
      <c r="M73" s="15">
        <f t="shared" si="0"/>
        <v>6000</v>
      </c>
      <c r="N73" s="15">
        <f t="shared" si="1"/>
        <v>3000</v>
      </c>
      <c r="O73" s="14">
        <v>5400</v>
      </c>
      <c r="P73" s="14">
        <v>2100</v>
      </c>
    </row>
    <row r="74" spans="1:16" ht="24.75" customHeight="1">
      <c r="A74" s="12">
        <v>23</v>
      </c>
      <c r="B74" s="13" t="s">
        <v>68</v>
      </c>
      <c r="C74" s="14">
        <v>3000</v>
      </c>
      <c r="D74" s="14">
        <v>1500</v>
      </c>
      <c r="E74" s="15">
        <v>6000</v>
      </c>
      <c r="F74" s="15">
        <v>3000</v>
      </c>
      <c r="G74" s="30">
        <v>1</v>
      </c>
      <c r="H74" s="30">
        <v>1</v>
      </c>
      <c r="I74" s="30">
        <v>1</v>
      </c>
      <c r="J74" s="30">
        <v>1</v>
      </c>
      <c r="K74" s="30">
        <v>1</v>
      </c>
      <c r="L74" s="30">
        <v>1</v>
      </c>
      <c r="M74" s="15">
        <f t="shared" si="0"/>
        <v>6000</v>
      </c>
      <c r="N74" s="15">
        <f t="shared" si="1"/>
        <v>3000</v>
      </c>
      <c r="O74" s="14">
        <v>5400</v>
      </c>
      <c r="P74" s="14">
        <v>2100</v>
      </c>
    </row>
    <row r="75" spans="1:16" ht="53.25" customHeight="1">
      <c r="A75" s="12">
        <v>24</v>
      </c>
      <c r="B75" s="13" t="s">
        <v>70</v>
      </c>
      <c r="C75" s="14">
        <v>3000</v>
      </c>
      <c r="D75" s="14">
        <v>1500</v>
      </c>
      <c r="E75" s="15">
        <v>6000</v>
      </c>
      <c r="F75" s="15">
        <v>3000</v>
      </c>
      <c r="G75" s="30">
        <v>1</v>
      </c>
      <c r="H75" s="30">
        <v>1</v>
      </c>
      <c r="I75" s="30">
        <v>1</v>
      </c>
      <c r="J75" s="30">
        <v>1</v>
      </c>
      <c r="K75" s="30">
        <v>1</v>
      </c>
      <c r="L75" s="30">
        <v>1</v>
      </c>
      <c r="M75" s="15">
        <f t="shared" ref="M75:M138" si="2">G75*E75</f>
        <v>6000</v>
      </c>
      <c r="N75" s="15">
        <f t="shared" ref="N75:N138" si="3">H75*F75</f>
        <v>3000</v>
      </c>
      <c r="O75" s="14">
        <v>3900</v>
      </c>
      <c r="P75" s="14">
        <v>1650.0000000000002</v>
      </c>
    </row>
    <row r="76" spans="1:16" ht="39.75" customHeight="1">
      <c r="A76" s="12">
        <v>25</v>
      </c>
      <c r="B76" s="13" t="s">
        <v>139</v>
      </c>
      <c r="C76" s="14">
        <v>3000</v>
      </c>
      <c r="D76" s="14">
        <v>1500</v>
      </c>
      <c r="E76" s="15">
        <v>6000</v>
      </c>
      <c r="F76" s="15">
        <v>3000</v>
      </c>
      <c r="G76" s="30">
        <v>1</v>
      </c>
      <c r="H76" s="30">
        <v>1</v>
      </c>
      <c r="I76" s="30">
        <v>1</v>
      </c>
      <c r="J76" s="30">
        <v>1</v>
      </c>
      <c r="K76" s="30">
        <v>1</v>
      </c>
      <c r="L76" s="30">
        <v>1</v>
      </c>
      <c r="M76" s="15">
        <f t="shared" si="2"/>
        <v>6000</v>
      </c>
      <c r="N76" s="15">
        <f t="shared" si="3"/>
        <v>3000</v>
      </c>
      <c r="O76" s="14">
        <v>4500</v>
      </c>
      <c r="P76" s="14">
        <v>1800</v>
      </c>
    </row>
    <row r="77" spans="1:16" ht="39.75" customHeight="1">
      <c r="A77" s="12">
        <v>26</v>
      </c>
      <c r="B77" s="13" t="s">
        <v>72</v>
      </c>
      <c r="C77" s="14">
        <v>2000</v>
      </c>
      <c r="D77" s="14">
        <v>1000</v>
      </c>
      <c r="E77" s="15">
        <v>6000</v>
      </c>
      <c r="F77" s="15">
        <v>3000</v>
      </c>
      <c r="G77" s="30">
        <v>1</v>
      </c>
      <c r="H77" s="30">
        <v>1</v>
      </c>
      <c r="I77" s="30">
        <v>1</v>
      </c>
      <c r="J77" s="30">
        <v>1</v>
      </c>
      <c r="K77" s="30">
        <v>1</v>
      </c>
      <c r="L77" s="30">
        <v>1</v>
      </c>
      <c r="M77" s="15">
        <f t="shared" si="2"/>
        <v>6000</v>
      </c>
      <c r="N77" s="15">
        <f t="shared" si="3"/>
        <v>3000</v>
      </c>
      <c r="O77" s="14">
        <v>4000</v>
      </c>
      <c r="P77" s="14">
        <v>1400</v>
      </c>
    </row>
    <row r="78" spans="1:16" ht="38.25" customHeight="1">
      <c r="A78" s="12">
        <v>27</v>
      </c>
      <c r="B78" s="13" t="s">
        <v>65</v>
      </c>
      <c r="C78" s="14">
        <v>3000</v>
      </c>
      <c r="D78" s="14">
        <v>1500</v>
      </c>
      <c r="E78" s="15">
        <v>5000</v>
      </c>
      <c r="F78" s="15">
        <v>2500</v>
      </c>
      <c r="G78" s="30">
        <v>1</v>
      </c>
      <c r="H78" s="30">
        <v>1</v>
      </c>
      <c r="I78" s="30">
        <v>1</v>
      </c>
      <c r="J78" s="30">
        <v>1</v>
      </c>
      <c r="K78" s="30">
        <v>1</v>
      </c>
      <c r="L78" s="30">
        <v>1</v>
      </c>
      <c r="M78" s="15">
        <f t="shared" si="2"/>
        <v>5000</v>
      </c>
      <c r="N78" s="15">
        <f t="shared" si="3"/>
        <v>2500</v>
      </c>
      <c r="O78" s="14">
        <v>4200</v>
      </c>
      <c r="P78" s="14">
        <v>1800</v>
      </c>
    </row>
    <row r="79" spans="1:16" ht="41.25" customHeight="1">
      <c r="A79" s="12">
        <v>28</v>
      </c>
      <c r="B79" s="13" t="s">
        <v>67</v>
      </c>
      <c r="C79" s="14">
        <v>3000</v>
      </c>
      <c r="D79" s="14">
        <v>1500</v>
      </c>
      <c r="E79" s="15">
        <v>4000</v>
      </c>
      <c r="F79" s="15">
        <v>2000</v>
      </c>
      <c r="G79" s="30">
        <v>1</v>
      </c>
      <c r="H79" s="30">
        <v>1</v>
      </c>
      <c r="I79" s="30">
        <v>1</v>
      </c>
      <c r="J79" s="30">
        <v>1</v>
      </c>
      <c r="K79" s="30">
        <v>1</v>
      </c>
      <c r="L79" s="30">
        <v>1</v>
      </c>
      <c r="M79" s="15">
        <f t="shared" si="2"/>
        <v>4000</v>
      </c>
      <c r="N79" s="15">
        <f t="shared" si="3"/>
        <v>2000</v>
      </c>
      <c r="O79" s="14">
        <v>6000</v>
      </c>
      <c r="P79" s="14">
        <v>2100</v>
      </c>
    </row>
    <row r="80" spans="1:16" ht="22.5" customHeight="1">
      <c r="A80" s="12">
        <v>29</v>
      </c>
      <c r="B80" s="13" t="s">
        <v>124</v>
      </c>
      <c r="C80" s="14">
        <v>2000</v>
      </c>
      <c r="D80" s="14">
        <v>1000</v>
      </c>
      <c r="E80" s="15">
        <v>2500</v>
      </c>
      <c r="F80" s="15">
        <v>1400</v>
      </c>
      <c r="G80" s="30">
        <v>1</v>
      </c>
      <c r="H80" s="30">
        <v>1</v>
      </c>
      <c r="I80" s="30">
        <v>1</v>
      </c>
      <c r="J80" s="30">
        <v>1</v>
      </c>
      <c r="K80" s="30">
        <v>1</v>
      </c>
      <c r="L80" s="30">
        <v>1</v>
      </c>
      <c r="M80" s="15">
        <f t="shared" si="2"/>
        <v>2500</v>
      </c>
      <c r="N80" s="15">
        <f t="shared" si="3"/>
        <v>1400</v>
      </c>
      <c r="O80" s="14">
        <v>2400</v>
      </c>
      <c r="P80" s="14">
        <v>1000</v>
      </c>
    </row>
    <row r="81" spans="1:16" ht="24" customHeight="1">
      <c r="A81" s="8" t="s">
        <v>113</v>
      </c>
      <c r="B81" s="17" t="s">
        <v>22</v>
      </c>
      <c r="C81" s="18"/>
      <c r="D81" s="18"/>
      <c r="E81" s="32"/>
      <c r="F81" s="32"/>
      <c r="G81" s="32"/>
      <c r="H81" s="32"/>
      <c r="I81" s="30"/>
      <c r="J81" s="30"/>
      <c r="K81" s="30"/>
      <c r="L81" s="30"/>
      <c r="M81" s="15"/>
      <c r="N81" s="15"/>
      <c r="O81" s="4"/>
      <c r="P81" s="4"/>
    </row>
    <row r="82" spans="1:16" ht="42" customHeight="1">
      <c r="A82" s="12">
        <v>1</v>
      </c>
      <c r="B82" s="13" t="s">
        <v>140</v>
      </c>
      <c r="C82" s="14">
        <v>7000</v>
      </c>
      <c r="D82" s="14">
        <v>4000</v>
      </c>
      <c r="E82" s="15">
        <v>20000</v>
      </c>
      <c r="F82" s="15">
        <v>10000</v>
      </c>
      <c r="G82" s="30">
        <v>1</v>
      </c>
      <c r="H82" s="30">
        <v>1</v>
      </c>
      <c r="I82" s="30">
        <v>1</v>
      </c>
      <c r="J82" s="30">
        <v>1</v>
      </c>
      <c r="K82" s="30">
        <v>1</v>
      </c>
      <c r="L82" s="30">
        <v>1</v>
      </c>
      <c r="M82" s="15">
        <f t="shared" si="2"/>
        <v>20000</v>
      </c>
      <c r="N82" s="15">
        <f t="shared" si="3"/>
        <v>10000</v>
      </c>
      <c r="O82" s="14">
        <v>14000</v>
      </c>
      <c r="P82" s="14">
        <v>5600</v>
      </c>
    </row>
    <row r="83" spans="1:16" ht="36" customHeight="1">
      <c r="A83" s="12">
        <v>2</v>
      </c>
      <c r="B83" s="13" t="s">
        <v>141</v>
      </c>
      <c r="C83" s="14">
        <v>6000</v>
      </c>
      <c r="D83" s="14">
        <v>3500</v>
      </c>
      <c r="E83" s="15">
        <v>18000</v>
      </c>
      <c r="F83" s="15">
        <v>8000</v>
      </c>
      <c r="G83" s="30">
        <v>1.4</v>
      </c>
      <c r="H83" s="30">
        <v>1</v>
      </c>
      <c r="I83" s="30">
        <v>1</v>
      </c>
      <c r="J83" s="30">
        <v>1</v>
      </c>
      <c r="K83" s="30">
        <v>1</v>
      </c>
      <c r="L83" s="30">
        <v>1</v>
      </c>
      <c r="M83" s="15">
        <f t="shared" si="2"/>
        <v>25200</v>
      </c>
      <c r="N83" s="15">
        <f t="shared" si="3"/>
        <v>8000</v>
      </c>
      <c r="O83" s="14">
        <v>12000</v>
      </c>
      <c r="P83" s="14">
        <v>4900</v>
      </c>
    </row>
    <row r="84" spans="1:16" ht="36" customHeight="1">
      <c r="A84" s="12">
        <v>3</v>
      </c>
      <c r="B84" s="13" t="s">
        <v>74</v>
      </c>
      <c r="C84" s="14">
        <v>5000</v>
      </c>
      <c r="D84" s="14">
        <v>3000</v>
      </c>
      <c r="E84" s="15">
        <v>18000</v>
      </c>
      <c r="F84" s="15">
        <v>8000</v>
      </c>
      <c r="G84" s="30">
        <v>1.5</v>
      </c>
      <c r="H84" s="30">
        <v>1.2</v>
      </c>
      <c r="I84" s="30">
        <v>1</v>
      </c>
      <c r="J84" s="30">
        <v>1</v>
      </c>
      <c r="K84" s="30">
        <v>1</v>
      </c>
      <c r="L84" s="30">
        <v>1</v>
      </c>
      <c r="M84" s="15">
        <f t="shared" si="2"/>
        <v>27000</v>
      </c>
      <c r="N84" s="15">
        <f t="shared" si="3"/>
        <v>9600</v>
      </c>
      <c r="O84" s="14">
        <v>6000</v>
      </c>
      <c r="P84" s="14">
        <v>3000</v>
      </c>
    </row>
    <row r="85" spans="1:16" ht="21" customHeight="1">
      <c r="A85" s="12">
        <v>4</v>
      </c>
      <c r="B85" s="13" t="s">
        <v>142</v>
      </c>
      <c r="C85" s="14">
        <v>6000</v>
      </c>
      <c r="D85" s="14">
        <v>3500</v>
      </c>
      <c r="E85" s="15">
        <v>15000</v>
      </c>
      <c r="F85" s="15">
        <v>7500</v>
      </c>
      <c r="G85" s="30">
        <v>1</v>
      </c>
      <c r="H85" s="30">
        <v>1</v>
      </c>
      <c r="I85" s="30">
        <v>1</v>
      </c>
      <c r="J85" s="30">
        <v>1</v>
      </c>
      <c r="K85" s="30">
        <v>1</v>
      </c>
      <c r="L85" s="30">
        <v>1</v>
      </c>
      <c r="M85" s="15">
        <f t="shared" si="2"/>
        <v>15000</v>
      </c>
      <c r="N85" s="15">
        <f t="shared" si="3"/>
        <v>7500</v>
      </c>
      <c r="O85" s="14">
        <v>9000</v>
      </c>
      <c r="P85" s="14">
        <v>4200</v>
      </c>
    </row>
    <row r="86" spans="1:16" ht="39.75" customHeight="1">
      <c r="A86" s="12">
        <v>5</v>
      </c>
      <c r="B86" s="13" t="s">
        <v>143</v>
      </c>
      <c r="C86" s="14">
        <v>6000</v>
      </c>
      <c r="D86" s="14">
        <v>3500</v>
      </c>
      <c r="E86" s="15">
        <v>15000</v>
      </c>
      <c r="F86" s="15">
        <v>7500</v>
      </c>
      <c r="G86" s="30">
        <v>1</v>
      </c>
      <c r="H86" s="30">
        <v>1</v>
      </c>
      <c r="I86" s="30">
        <v>1</v>
      </c>
      <c r="J86" s="30">
        <v>1</v>
      </c>
      <c r="K86" s="30">
        <v>1</v>
      </c>
      <c r="L86" s="30">
        <v>1</v>
      </c>
      <c r="M86" s="15">
        <f t="shared" si="2"/>
        <v>15000</v>
      </c>
      <c r="N86" s="15">
        <f t="shared" si="3"/>
        <v>7500</v>
      </c>
      <c r="O86" s="14">
        <v>9000</v>
      </c>
      <c r="P86" s="14">
        <v>4200</v>
      </c>
    </row>
    <row r="87" spans="1:16" ht="22.5" customHeight="1">
      <c r="A87" s="12">
        <v>6</v>
      </c>
      <c r="B87" s="13" t="s">
        <v>23</v>
      </c>
      <c r="C87" s="14">
        <v>6000</v>
      </c>
      <c r="D87" s="14">
        <v>3500</v>
      </c>
      <c r="E87" s="15">
        <v>15000</v>
      </c>
      <c r="F87" s="15">
        <v>7500</v>
      </c>
      <c r="G87" s="30">
        <v>1</v>
      </c>
      <c r="H87" s="30">
        <v>1</v>
      </c>
      <c r="I87" s="30">
        <v>1</v>
      </c>
      <c r="J87" s="30">
        <v>1</v>
      </c>
      <c r="K87" s="30">
        <v>1</v>
      </c>
      <c r="L87" s="30">
        <v>1</v>
      </c>
      <c r="M87" s="15">
        <f t="shared" si="2"/>
        <v>15000</v>
      </c>
      <c r="N87" s="15">
        <f t="shared" si="3"/>
        <v>7500</v>
      </c>
      <c r="O87" s="14">
        <v>8400</v>
      </c>
      <c r="P87" s="14">
        <v>4200</v>
      </c>
    </row>
    <row r="88" spans="1:16" ht="39" customHeight="1">
      <c r="A88" s="12">
        <v>7</v>
      </c>
      <c r="B88" s="13" t="s">
        <v>144</v>
      </c>
      <c r="C88" s="14">
        <v>5000</v>
      </c>
      <c r="D88" s="14">
        <v>3000</v>
      </c>
      <c r="E88" s="15">
        <v>11000</v>
      </c>
      <c r="F88" s="15">
        <v>5500</v>
      </c>
      <c r="G88" s="30">
        <v>1</v>
      </c>
      <c r="H88" s="30">
        <v>1</v>
      </c>
      <c r="I88" s="30">
        <v>1</v>
      </c>
      <c r="J88" s="30">
        <v>1</v>
      </c>
      <c r="K88" s="30">
        <v>1</v>
      </c>
      <c r="L88" s="30">
        <v>1</v>
      </c>
      <c r="M88" s="15">
        <f t="shared" si="2"/>
        <v>11000</v>
      </c>
      <c r="N88" s="15">
        <f t="shared" si="3"/>
        <v>5500</v>
      </c>
      <c r="O88" s="14">
        <v>6500</v>
      </c>
      <c r="P88" s="14">
        <v>3300.0000000000005</v>
      </c>
    </row>
    <row r="89" spans="1:16" ht="24.75" customHeight="1">
      <c r="A89" s="12">
        <v>8</v>
      </c>
      <c r="B89" s="13" t="s">
        <v>145</v>
      </c>
      <c r="C89" s="16">
        <v>4000</v>
      </c>
      <c r="D89" s="16">
        <v>2000</v>
      </c>
      <c r="E89" s="15">
        <v>10000</v>
      </c>
      <c r="F89" s="15">
        <v>5000</v>
      </c>
      <c r="G89" s="30">
        <v>1</v>
      </c>
      <c r="H89" s="30">
        <v>1</v>
      </c>
      <c r="I89" s="30">
        <v>1</v>
      </c>
      <c r="J89" s="30">
        <v>1</v>
      </c>
      <c r="K89" s="30">
        <v>1</v>
      </c>
      <c r="L89" s="30">
        <v>1</v>
      </c>
      <c r="M89" s="15">
        <f t="shared" si="2"/>
        <v>10000</v>
      </c>
      <c r="N89" s="15">
        <f t="shared" si="3"/>
        <v>5000</v>
      </c>
      <c r="O89" s="14">
        <v>4800</v>
      </c>
      <c r="P89" s="14">
        <v>2200</v>
      </c>
    </row>
    <row r="90" spans="1:16" ht="24.75" customHeight="1">
      <c r="A90" s="12">
        <v>9</v>
      </c>
      <c r="B90" s="13" t="s">
        <v>73</v>
      </c>
      <c r="C90" s="14">
        <v>5000</v>
      </c>
      <c r="D90" s="14">
        <v>3000</v>
      </c>
      <c r="E90" s="15">
        <v>8000</v>
      </c>
      <c r="F90" s="15">
        <v>4000</v>
      </c>
      <c r="G90" s="30">
        <v>1</v>
      </c>
      <c r="H90" s="30">
        <v>1</v>
      </c>
      <c r="I90" s="30">
        <v>1</v>
      </c>
      <c r="J90" s="30">
        <v>1</v>
      </c>
      <c r="K90" s="30">
        <v>1</v>
      </c>
      <c r="L90" s="30">
        <v>1</v>
      </c>
      <c r="M90" s="15">
        <f t="shared" si="2"/>
        <v>8000</v>
      </c>
      <c r="N90" s="15">
        <f t="shared" si="3"/>
        <v>4000</v>
      </c>
      <c r="O90" s="14">
        <v>6000</v>
      </c>
      <c r="P90" s="14">
        <v>3000</v>
      </c>
    </row>
    <row r="91" spans="1:16" ht="40.5" customHeight="1">
      <c r="A91" s="12">
        <v>10</v>
      </c>
      <c r="B91" s="13" t="s">
        <v>146</v>
      </c>
      <c r="C91" s="16">
        <v>4000</v>
      </c>
      <c r="D91" s="16">
        <v>2000</v>
      </c>
      <c r="E91" s="15">
        <v>8000</v>
      </c>
      <c r="F91" s="15">
        <v>4000</v>
      </c>
      <c r="G91" s="30">
        <v>1</v>
      </c>
      <c r="H91" s="30">
        <v>1</v>
      </c>
      <c r="I91" s="30">
        <v>1</v>
      </c>
      <c r="J91" s="30">
        <v>1</v>
      </c>
      <c r="K91" s="30">
        <v>1</v>
      </c>
      <c r="L91" s="30">
        <v>1</v>
      </c>
      <c r="M91" s="15">
        <f t="shared" si="2"/>
        <v>8000</v>
      </c>
      <c r="N91" s="15">
        <f t="shared" si="3"/>
        <v>4000</v>
      </c>
      <c r="O91" s="14">
        <v>5200</v>
      </c>
      <c r="P91" s="14">
        <v>2200</v>
      </c>
    </row>
    <row r="92" spans="1:16" ht="21.75" customHeight="1">
      <c r="A92" s="12">
        <v>11</v>
      </c>
      <c r="B92" s="13" t="s">
        <v>50</v>
      </c>
      <c r="C92" s="14">
        <v>3000</v>
      </c>
      <c r="D92" s="14">
        <v>1500</v>
      </c>
      <c r="E92" s="15">
        <v>8000</v>
      </c>
      <c r="F92" s="15">
        <v>4000</v>
      </c>
      <c r="G92" s="30">
        <v>1</v>
      </c>
      <c r="H92" s="30">
        <v>1</v>
      </c>
      <c r="I92" s="30">
        <v>1</v>
      </c>
      <c r="J92" s="30">
        <v>1</v>
      </c>
      <c r="K92" s="30">
        <v>1</v>
      </c>
      <c r="L92" s="30">
        <v>1</v>
      </c>
      <c r="M92" s="15">
        <f t="shared" si="2"/>
        <v>8000</v>
      </c>
      <c r="N92" s="15">
        <f t="shared" si="3"/>
        <v>4000</v>
      </c>
      <c r="O92" s="14">
        <v>3600</v>
      </c>
      <c r="P92" s="14">
        <v>1650.0000000000002</v>
      </c>
    </row>
    <row r="93" spans="1:16" ht="24.75" customHeight="1">
      <c r="A93" s="12">
        <v>12</v>
      </c>
      <c r="B93" s="13" t="s">
        <v>75</v>
      </c>
      <c r="C93" s="14">
        <v>3000</v>
      </c>
      <c r="D93" s="14">
        <v>1500</v>
      </c>
      <c r="E93" s="15">
        <v>7000</v>
      </c>
      <c r="F93" s="15">
        <v>3500</v>
      </c>
      <c r="G93" s="30">
        <v>1</v>
      </c>
      <c r="H93" s="30">
        <v>1</v>
      </c>
      <c r="I93" s="30">
        <v>1</v>
      </c>
      <c r="J93" s="30">
        <v>1</v>
      </c>
      <c r="K93" s="30">
        <v>1</v>
      </c>
      <c r="L93" s="30">
        <v>1</v>
      </c>
      <c r="M93" s="15">
        <f t="shared" si="2"/>
        <v>7000</v>
      </c>
      <c r="N93" s="15">
        <f t="shared" si="3"/>
        <v>3500</v>
      </c>
      <c r="O93" s="14">
        <v>3900</v>
      </c>
      <c r="P93" s="14">
        <v>1650.0000000000002</v>
      </c>
    </row>
    <row r="94" spans="1:16" ht="36" customHeight="1">
      <c r="A94" s="12">
        <v>13</v>
      </c>
      <c r="B94" s="13" t="s">
        <v>76</v>
      </c>
      <c r="C94" s="14">
        <v>3000</v>
      </c>
      <c r="D94" s="14">
        <v>1500</v>
      </c>
      <c r="E94" s="15">
        <v>6000</v>
      </c>
      <c r="F94" s="15">
        <v>3000</v>
      </c>
      <c r="G94" s="30">
        <v>1</v>
      </c>
      <c r="H94" s="30">
        <v>1</v>
      </c>
      <c r="I94" s="30">
        <v>1</v>
      </c>
      <c r="J94" s="30">
        <v>1</v>
      </c>
      <c r="K94" s="30">
        <v>1</v>
      </c>
      <c r="L94" s="30">
        <v>1</v>
      </c>
      <c r="M94" s="15">
        <f t="shared" si="2"/>
        <v>6000</v>
      </c>
      <c r="N94" s="15">
        <f t="shared" si="3"/>
        <v>3000</v>
      </c>
      <c r="O94" s="14">
        <v>3600</v>
      </c>
      <c r="P94" s="14">
        <v>1650.0000000000002</v>
      </c>
    </row>
    <row r="95" spans="1:16" ht="22.5" customHeight="1">
      <c r="A95" s="12">
        <v>14</v>
      </c>
      <c r="B95" s="13" t="s">
        <v>77</v>
      </c>
      <c r="C95" s="14"/>
      <c r="D95" s="14"/>
      <c r="E95" s="15">
        <v>6000</v>
      </c>
      <c r="F95" s="15">
        <v>3000</v>
      </c>
      <c r="G95" s="30">
        <v>1</v>
      </c>
      <c r="H95" s="30">
        <v>1</v>
      </c>
      <c r="I95" s="30">
        <v>1</v>
      </c>
      <c r="J95" s="30">
        <v>1</v>
      </c>
      <c r="K95" s="30">
        <v>1</v>
      </c>
      <c r="L95" s="30">
        <v>1</v>
      </c>
      <c r="M95" s="15">
        <f t="shared" si="2"/>
        <v>6000</v>
      </c>
      <c r="N95" s="15">
        <f t="shared" si="3"/>
        <v>3000</v>
      </c>
      <c r="O95" s="14">
        <v>2400</v>
      </c>
      <c r="P95" s="14">
        <v>1000</v>
      </c>
    </row>
    <row r="96" spans="1:16" ht="35.25" customHeight="1">
      <c r="A96" s="12">
        <v>15</v>
      </c>
      <c r="B96" s="13" t="s">
        <v>147</v>
      </c>
      <c r="C96" s="14"/>
      <c r="D96" s="14"/>
      <c r="E96" s="15">
        <v>6000</v>
      </c>
      <c r="F96" s="15">
        <v>3000</v>
      </c>
      <c r="G96" s="30">
        <v>1</v>
      </c>
      <c r="H96" s="30">
        <v>1</v>
      </c>
      <c r="I96" s="30">
        <v>1</v>
      </c>
      <c r="J96" s="30">
        <v>1</v>
      </c>
      <c r="K96" s="30">
        <v>1</v>
      </c>
      <c r="L96" s="30">
        <v>1</v>
      </c>
      <c r="M96" s="15">
        <f t="shared" si="2"/>
        <v>6000</v>
      </c>
      <c r="N96" s="15">
        <f t="shared" si="3"/>
        <v>3000</v>
      </c>
      <c r="O96" s="14">
        <v>2400</v>
      </c>
      <c r="P96" s="14">
        <v>1000</v>
      </c>
    </row>
    <row r="97" spans="1:16" ht="21" customHeight="1">
      <c r="A97" s="12">
        <v>16</v>
      </c>
      <c r="B97" s="13" t="s">
        <v>124</v>
      </c>
      <c r="C97" s="14">
        <v>2000</v>
      </c>
      <c r="D97" s="14">
        <v>1000</v>
      </c>
      <c r="E97" s="15">
        <v>2500</v>
      </c>
      <c r="F97" s="15">
        <v>1400</v>
      </c>
      <c r="G97" s="30">
        <v>1</v>
      </c>
      <c r="H97" s="30">
        <v>1</v>
      </c>
      <c r="I97" s="30">
        <v>1</v>
      </c>
      <c r="J97" s="30">
        <v>1</v>
      </c>
      <c r="K97" s="30">
        <v>1</v>
      </c>
      <c r="L97" s="30">
        <v>1</v>
      </c>
      <c r="M97" s="15">
        <f t="shared" si="2"/>
        <v>2500</v>
      </c>
      <c r="N97" s="15">
        <f t="shared" si="3"/>
        <v>1400</v>
      </c>
      <c r="O97" s="14">
        <v>2400</v>
      </c>
      <c r="P97" s="14">
        <v>1000</v>
      </c>
    </row>
    <row r="98" spans="1:16" ht="20.25" customHeight="1">
      <c r="A98" s="8" t="s">
        <v>114</v>
      </c>
      <c r="B98" s="17" t="s">
        <v>169</v>
      </c>
      <c r="C98" s="18"/>
      <c r="D98" s="18"/>
      <c r="E98" s="32"/>
      <c r="F98" s="32"/>
      <c r="G98" s="32"/>
      <c r="H98" s="30"/>
      <c r="I98" s="30"/>
      <c r="J98" s="30"/>
      <c r="K98" s="30"/>
      <c r="L98" s="30"/>
      <c r="M98" s="15"/>
      <c r="N98" s="15"/>
      <c r="O98" s="4"/>
      <c r="P98" s="4"/>
    </row>
    <row r="99" spans="1:16" ht="38.25" customHeight="1">
      <c r="A99" s="12">
        <v>1</v>
      </c>
      <c r="B99" s="13" t="s">
        <v>25</v>
      </c>
      <c r="C99" s="14">
        <v>5000</v>
      </c>
      <c r="D99" s="14">
        <v>3000</v>
      </c>
      <c r="E99" s="15">
        <v>10000</v>
      </c>
      <c r="F99" s="15">
        <v>5000</v>
      </c>
      <c r="G99" s="30">
        <v>1.1000000000000001</v>
      </c>
      <c r="H99" s="30">
        <v>1</v>
      </c>
      <c r="I99" s="30">
        <v>1</v>
      </c>
      <c r="J99" s="30">
        <v>1</v>
      </c>
      <c r="K99" s="30">
        <v>1</v>
      </c>
      <c r="L99" s="30">
        <v>1</v>
      </c>
      <c r="M99" s="15">
        <f t="shared" si="2"/>
        <v>11000</v>
      </c>
      <c r="N99" s="15">
        <f t="shared" si="3"/>
        <v>5000</v>
      </c>
      <c r="O99" s="14">
        <v>10000</v>
      </c>
      <c r="P99" s="14">
        <v>4200</v>
      </c>
    </row>
    <row r="100" spans="1:16" ht="36.75" customHeight="1">
      <c r="A100" s="12">
        <v>2</v>
      </c>
      <c r="B100" s="13" t="s">
        <v>26</v>
      </c>
      <c r="C100" s="14">
        <v>5000</v>
      </c>
      <c r="D100" s="14">
        <v>3000</v>
      </c>
      <c r="E100" s="15">
        <v>10000</v>
      </c>
      <c r="F100" s="15">
        <v>5000</v>
      </c>
      <c r="G100" s="30">
        <v>1.1000000000000001</v>
      </c>
      <c r="H100" s="30">
        <v>1</v>
      </c>
      <c r="I100" s="30">
        <v>1</v>
      </c>
      <c r="J100" s="30">
        <v>1</v>
      </c>
      <c r="K100" s="30">
        <v>1</v>
      </c>
      <c r="L100" s="30">
        <v>1</v>
      </c>
      <c r="M100" s="15">
        <f t="shared" si="2"/>
        <v>11000</v>
      </c>
      <c r="N100" s="15">
        <f t="shared" si="3"/>
        <v>5000</v>
      </c>
      <c r="O100" s="14">
        <v>9000</v>
      </c>
      <c r="P100" s="14">
        <v>4200</v>
      </c>
    </row>
    <row r="101" spans="1:16" ht="23.25" customHeight="1">
      <c r="A101" s="12">
        <v>3</v>
      </c>
      <c r="B101" s="13" t="s">
        <v>27</v>
      </c>
      <c r="C101" s="14">
        <v>5000</v>
      </c>
      <c r="D101" s="14">
        <v>3000</v>
      </c>
      <c r="E101" s="15">
        <v>10000</v>
      </c>
      <c r="F101" s="15">
        <v>5000</v>
      </c>
      <c r="G101" s="30">
        <v>1.1000000000000001</v>
      </c>
      <c r="H101" s="30">
        <v>1</v>
      </c>
      <c r="I101" s="30">
        <v>1</v>
      </c>
      <c r="J101" s="30">
        <v>1</v>
      </c>
      <c r="K101" s="30">
        <v>1</v>
      </c>
      <c r="L101" s="30">
        <v>1</v>
      </c>
      <c r="M101" s="15">
        <f t="shared" si="2"/>
        <v>11000</v>
      </c>
      <c r="N101" s="15">
        <f t="shared" si="3"/>
        <v>5000</v>
      </c>
      <c r="O101" s="14">
        <v>9000</v>
      </c>
      <c r="P101" s="14">
        <v>4200</v>
      </c>
    </row>
    <row r="102" spans="1:16" ht="54" customHeight="1">
      <c r="A102" s="12">
        <v>4</v>
      </c>
      <c r="B102" s="13" t="s">
        <v>28</v>
      </c>
      <c r="C102" s="16">
        <v>4000</v>
      </c>
      <c r="D102" s="16">
        <v>2000</v>
      </c>
      <c r="E102" s="15">
        <v>10000</v>
      </c>
      <c r="F102" s="15">
        <v>5000</v>
      </c>
      <c r="G102" s="30">
        <v>1.1000000000000001</v>
      </c>
      <c r="H102" s="30">
        <v>1</v>
      </c>
      <c r="I102" s="30">
        <v>1</v>
      </c>
      <c r="J102" s="30">
        <v>1</v>
      </c>
      <c r="K102" s="30">
        <v>1</v>
      </c>
      <c r="L102" s="30">
        <v>1</v>
      </c>
      <c r="M102" s="15">
        <f t="shared" si="2"/>
        <v>11000</v>
      </c>
      <c r="N102" s="15">
        <f t="shared" si="3"/>
        <v>5000</v>
      </c>
      <c r="O102" s="14">
        <v>8000</v>
      </c>
      <c r="P102" s="14">
        <v>2800</v>
      </c>
    </row>
    <row r="103" spans="1:16" ht="42" customHeight="1">
      <c r="A103" s="12">
        <v>5</v>
      </c>
      <c r="B103" s="13" t="s">
        <v>78</v>
      </c>
      <c r="C103" s="16">
        <v>4000</v>
      </c>
      <c r="D103" s="16">
        <v>2000</v>
      </c>
      <c r="E103" s="15">
        <v>10000</v>
      </c>
      <c r="F103" s="15">
        <v>5000</v>
      </c>
      <c r="G103" s="30">
        <v>1</v>
      </c>
      <c r="H103" s="30">
        <v>1</v>
      </c>
      <c r="I103" s="30">
        <v>1</v>
      </c>
      <c r="J103" s="30">
        <v>1</v>
      </c>
      <c r="K103" s="30">
        <v>1</v>
      </c>
      <c r="L103" s="30">
        <v>1</v>
      </c>
      <c r="M103" s="15">
        <f t="shared" si="2"/>
        <v>10000</v>
      </c>
      <c r="N103" s="15">
        <f t="shared" si="3"/>
        <v>5000</v>
      </c>
      <c r="O103" s="14">
        <v>8000</v>
      </c>
      <c r="P103" s="14">
        <v>2800</v>
      </c>
    </row>
    <row r="104" spans="1:16" ht="39.75" customHeight="1">
      <c r="A104" s="12">
        <v>6</v>
      </c>
      <c r="B104" s="13" t="s">
        <v>123</v>
      </c>
      <c r="C104" s="14">
        <v>2000</v>
      </c>
      <c r="D104" s="14">
        <v>1000</v>
      </c>
      <c r="E104" s="15">
        <v>10000</v>
      </c>
      <c r="F104" s="15">
        <v>5000</v>
      </c>
      <c r="G104" s="30">
        <v>1.3</v>
      </c>
      <c r="H104" s="30">
        <v>1.1000000000000001</v>
      </c>
      <c r="I104" s="30">
        <v>1</v>
      </c>
      <c r="J104" s="30">
        <v>1</v>
      </c>
      <c r="K104" s="30">
        <v>1</v>
      </c>
      <c r="L104" s="30">
        <v>1</v>
      </c>
      <c r="M104" s="15">
        <f t="shared" si="2"/>
        <v>13000</v>
      </c>
      <c r="N104" s="15">
        <f t="shared" si="3"/>
        <v>5500</v>
      </c>
      <c r="O104" s="14">
        <v>6000</v>
      </c>
      <c r="P104" s="14">
        <v>1800</v>
      </c>
    </row>
    <row r="105" spans="1:16" ht="22.5" customHeight="1">
      <c r="A105" s="12">
        <v>7</v>
      </c>
      <c r="B105" s="13" t="s">
        <v>31</v>
      </c>
      <c r="C105" s="14">
        <v>2000</v>
      </c>
      <c r="D105" s="14">
        <v>1000</v>
      </c>
      <c r="E105" s="15">
        <v>10000</v>
      </c>
      <c r="F105" s="15">
        <v>5000</v>
      </c>
      <c r="G105" s="30">
        <v>1.3</v>
      </c>
      <c r="H105" s="30">
        <v>1</v>
      </c>
      <c r="I105" s="30">
        <v>1</v>
      </c>
      <c r="J105" s="30">
        <v>1</v>
      </c>
      <c r="K105" s="30">
        <v>1</v>
      </c>
      <c r="L105" s="30">
        <v>1</v>
      </c>
      <c r="M105" s="15">
        <f t="shared" si="2"/>
        <v>13000</v>
      </c>
      <c r="N105" s="15">
        <f t="shared" si="3"/>
        <v>5000</v>
      </c>
      <c r="O105" s="14">
        <v>7000</v>
      </c>
      <c r="P105" s="14">
        <v>2200</v>
      </c>
    </row>
    <row r="106" spans="1:16" ht="39" customHeight="1">
      <c r="A106" s="12">
        <v>8</v>
      </c>
      <c r="B106" s="13" t="s">
        <v>79</v>
      </c>
      <c r="C106" s="14">
        <v>3000</v>
      </c>
      <c r="D106" s="14">
        <v>1500</v>
      </c>
      <c r="E106" s="15">
        <v>8000</v>
      </c>
      <c r="F106" s="15">
        <v>4000</v>
      </c>
      <c r="G106" s="30">
        <v>1</v>
      </c>
      <c r="H106" s="30">
        <v>1</v>
      </c>
      <c r="I106" s="30">
        <v>1</v>
      </c>
      <c r="J106" s="30">
        <v>1</v>
      </c>
      <c r="K106" s="30">
        <v>1</v>
      </c>
      <c r="L106" s="30">
        <v>1</v>
      </c>
      <c r="M106" s="15">
        <f t="shared" si="2"/>
        <v>8000</v>
      </c>
      <c r="N106" s="15">
        <f t="shared" si="3"/>
        <v>4000</v>
      </c>
      <c r="O106" s="14">
        <v>6000</v>
      </c>
      <c r="P106" s="14">
        <v>2100</v>
      </c>
    </row>
    <row r="107" spans="1:16" ht="55.5" customHeight="1">
      <c r="A107" s="12">
        <v>9</v>
      </c>
      <c r="B107" s="13" t="s">
        <v>52</v>
      </c>
      <c r="C107" s="14">
        <v>3000</v>
      </c>
      <c r="D107" s="14">
        <v>1500</v>
      </c>
      <c r="E107" s="15">
        <v>8000</v>
      </c>
      <c r="F107" s="15">
        <v>4000</v>
      </c>
      <c r="G107" s="30">
        <v>1.2</v>
      </c>
      <c r="H107" s="30">
        <v>1</v>
      </c>
      <c r="I107" s="30">
        <v>1</v>
      </c>
      <c r="J107" s="30">
        <v>1</v>
      </c>
      <c r="K107" s="30">
        <v>1</v>
      </c>
      <c r="L107" s="30">
        <v>1</v>
      </c>
      <c r="M107" s="15">
        <f t="shared" si="2"/>
        <v>9600</v>
      </c>
      <c r="N107" s="15">
        <f t="shared" si="3"/>
        <v>4000</v>
      </c>
      <c r="O107" s="14">
        <v>4200</v>
      </c>
      <c r="P107" s="14">
        <v>1800</v>
      </c>
    </row>
    <row r="108" spans="1:16" ht="39" customHeight="1">
      <c r="A108" s="12">
        <v>10</v>
      </c>
      <c r="B108" s="13" t="s">
        <v>29</v>
      </c>
      <c r="C108" s="14">
        <v>3000</v>
      </c>
      <c r="D108" s="14">
        <v>1500</v>
      </c>
      <c r="E108" s="15">
        <v>8000</v>
      </c>
      <c r="F108" s="15">
        <v>4000</v>
      </c>
      <c r="G108" s="30">
        <v>1</v>
      </c>
      <c r="H108" s="30">
        <v>1</v>
      </c>
      <c r="I108" s="30">
        <v>1</v>
      </c>
      <c r="J108" s="30">
        <v>1</v>
      </c>
      <c r="K108" s="30">
        <v>1</v>
      </c>
      <c r="L108" s="30">
        <v>1</v>
      </c>
      <c r="M108" s="15">
        <f t="shared" si="2"/>
        <v>8000</v>
      </c>
      <c r="N108" s="15">
        <f t="shared" si="3"/>
        <v>4000</v>
      </c>
      <c r="O108" s="14">
        <v>6000</v>
      </c>
      <c r="P108" s="14">
        <v>2100</v>
      </c>
    </row>
    <row r="109" spans="1:16" ht="37.5" customHeight="1">
      <c r="A109" s="12">
        <v>11</v>
      </c>
      <c r="B109" s="13" t="s">
        <v>148</v>
      </c>
      <c r="C109" s="14">
        <v>2000</v>
      </c>
      <c r="D109" s="14">
        <v>1000</v>
      </c>
      <c r="E109" s="15">
        <v>8000</v>
      </c>
      <c r="F109" s="15">
        <v>4000</v>
      </c>
      <c r="G109" s="30">
        <v>1</v>
      </c>
      <c r="H109" s="30">
        <v>1</v>
      </c>
      <c r="I109" s="30">
        <v>1</v>
      </c>
      <c r="J109" s="30">
        <v>1</v>
      </c>
      <c r="K109" s="30">
        <v>1</v>
      </c>
      <c r="L109" s="30">
        <v>1</v>
      </c>
      <c r="M109" s="15">
        <f t="shared" si="2"/>
        <v>8000</v>
      </c>
      <c r="N109" s="15">
        <f t="shared" si="3"/>
        <v>4000</v>
      </c>
      <c r="O109" s="14">
        <v>6000</v>
      </c>
      <c r="P109" s="14">
        <v>1800</v>
      </c>
    </row>
    <row r="110" spans="1:16" ht="42.75" customHeight="1">
      <c r="A110" s="12">
        <v>12</v>
      </c>
      <c r="B110" s="13" t="s">
        <v>30</v>
      </c>
      <c r="C110" s="14">
        <v>3000</v>
      </c>
      <c r="D110" s="14">
        <v>1500</v>
      </c>
      <c r="E110" s="15">
        <v>7000</v>
      </c>
      <c r="F110" s="15">
        <v>3500</v>
      </c>
      <c r="G110" s="30">
        <v>1</v>
      </c>
      <c r="H110" s="30">
        <v>1</v>
      </c>
      <c r="I110" s="30">
        <v>1</v>
      </c>
      <c r="J110" s="30">
        <v>1</v>
      </c>
      <c r="K110" s="30">
        <v>1</v>
      </c>
      <c r="L110" s="30">
        <v>1</v>
      </c>
      <c r="M110" s="15">
        <f t="shared" si="2"/>
        <v>7000</v>
      </c>
      <c r="N110" s="15">
        <f t="shared" si="3"/>
        <v>3500</v>
      </c>
      <c r="O110" s="14">
        <v>4500</v>
      </c>
      <c r="P110" s="14">
        <v>1800</v>
      </c>
    </row>
    <row r="111" spans="1:16" ht="36.75" customHeight="1">
      <c r="A111" s="12">
        <v>13</v>
      </c>
      <c r="B111" s="13" t="s">
        <v>149</v>
      </c>
      <c r="C111" s="14">
        <v>3000</v>
      </c>
      <c r="D111" s="14">
        <v>1500</v>
      </c>
      <c r="E111" s="15">
        <v>6000</v>
      </c>
      <c r="F111" s="15">
        <v>3000</v>
      </c>
      <c r="G111" s="30">
        <v>1.1000000000000001</v>
      </c>
      <c r="H111" s="30">
        <v>1</v>
      </c>
      <c r="I111" s="30">
        <v>1</v>
      </c>
      <c r="J111" s="30">
        <v>1</v>
      </c>
      <c r="K111" s="30">
        <v>1</v>
      </c>
      <c r="L111" s="30">
        <v>1</v>
      </c>
      <c r="M111" s="15">
        <f t="shared" si="2"/>
        <v>6600.0000000000009</v>
      </c>
      <c r="N111" s="15">
        <f t="shared" si="3"/>
        <v>3000</v>
      </c>
      <c r="O111" s="14">
        <v>4200</v>
      </c>
      <c r="P111" s="14">
        <v>1800</v>
      </c>
    </row>
    <row r="112" spans="1:16" ht="40.5" customHeight="1">
      <c r="A112" s="12">
        <v>14</v>
      </c>
      <c r="B112" s="13" t="s">
        <v>150</v>
      </c>
      <c r="C112" s="14">
        <v>2000</v>
      </c>
      <c r="D112" s="14">
        <v>1000</v>
      </c>
      <c r="E112" s="15">
        <v>6000</v>
      </c>
      <c r="F112" s="15">
        <v>3000</v>
      </c>
      <c r="G112" s="30">
        <v>1</v>
      </c>
      <c r="H112" s="30">
        <v>1</v>
      </c>
      <c r="I112" s="30">
        <v>1</v>
      </c>
      <c r="J112" s="30">
        <v>1</v>
      </c>
      <c r="K112" s="30">
        <v>1</v>
      </c>
      <c r="L112" s="30">
        <v>1</v>
      </c>
      <c r="M112" s="15">
        <f t="shared" si="2"/>
        <v>6000</v>
      </c>
      <c r="N112" s="15">
        <f t="shared" si="3"/>
        <v>3000</v>
      </c>
      <c r="O112" s="14">
        <v>3000</v>
      </c>
      <c r="P112" s="14">
        <v>1200</v>
      </c>
    </row>
    <row r="113" spans="1:16" ht="44.25" customHeight="1">
      <c r="A113" s="12">
        <v>15</v>
      </c>
      <c r="B113" s="13" t="s">
        <v>151</v>
      </c>
      <c r="C113" s="14">
        <v>2000</v>
      </c>
      <c r="D113" s="14">
        <v>1000</v>
      </c>
      <c r="E113" s="15">
        <v>3000</v>
      </c>
      <c r="F113" s="15">
        <v>1500</v>
      </c>
      <c r="G113" s="30">
        <v>1</v>
      </c>
      <c r="H113" s="30">
        <v>1</v>
      </c>
      <c r="I113" s="30">
        <v>1</v>
      </c>
      <c r="J113" s="30">
        <v>1</v>
      </c>
      <c r="K113" s="30">
        <v>1</v>
      </c>
      <c r="L113" s="30">
        <v>1</v>
      </c>
      <c r="M113" s="15">
        <f t="shared" si="2"/>
        <v>3000</v>
      </c>
      <c r="N113" s="15">
        <f t="shared" si="3"/>
        <v>1500</v>
      </c>
      <c r="O113" s="14">
        <v>2400</v>
      </c>
      <c r="P113" s="14">
        <v>1000</v>
      </c>
    </row>
    <row r="114" spans="1:16" ht="21" customHeight="1">
      <c r="A114" s="12">
        <v>16</v>
      </c>
      <c r="B114" s="13" t="s">
        <v>127</v>
      </c>
      <c r="C114" s="14">
        <v>2000</v>
      </c>
      <c r="D114" s="14">
        <v>1000</v>
      </c>
      <c r="E114" s="15">
        <v>2500</v>
      </c>
      <c r="F114" s="15">
        <v>1400</v>
      </c>
      <c r="G114" s="30">
        <v>1</v>
      </c>
      <c r="H114" s="30">
        <v>1</v>
      </c>
      <c r="I114" s="30">
        <v>1</v>
      </c>
      <c r="J114" s="30">
        <v>1</v>
      </c>
      <c r="K114" s="30">
        <v>1</v>
      </c>
      <c r="L114" s="30">
        <v>1</v>
      </c>
      <c r="M114" s="15">
        <f t="shared" si="2"/>
        <v>2500</v>
      </c>
      <c r="N114" s="15">
        <f t="shared" si="3"/>
        <v>1400</v>
      </c>
      <c r="O114" s="14">
        <v>2400</v>
      </c>
      <c r="P114" s="14">
        <v>1000</v>
      </c>
    </row>
    <row r="115" spans="1:16" ht="21" customHeight="1">
      <c r="A115" s="8" t="s">
        <v>115</v>
      </c>
      <c r="B115" s="17" t="s">
        <v>170</v>
      </c>
      <c r="C115" s="18"/>
      <c r="D115" s="18"/>
      <c r="E115" s="32"/>
      <c r="F115" s="32"/>
      <c r="G115" s="32"/>
      <c r="H115" s="32"/>
      <c r="I115" s="30"/>
      <c r="J115" s="30"/>
      <c r="K115" s="30"/>
      <c r="L115" s="30"/>
      <c r="M115" s="15"/>
      <c r="N115" s="15"/>
      <c r="O115" s="4"/>
      <c r="P115" s="4"/>
    </row>
    <row r="116" spans="1:16" ht="40.5" customHeight="1">
      <c r="A116" s="12">
        <v>1</v>
      </c>
      <c r="B116" s="13" t="s">
        <v>80</v>
      </c>
      <c r="C116" s="14">
        <v>6000</v>
      </c>
      <c r="D116" s="14">
        <v>3500</v>
      </c>
      <c r="E116" s="15">
        <v>14000</v>
      </c>
      <c r="F116" s="15">
        <v>7000</v>
      </c>
      <c r="G116" s="30">
        <v>1.1000000000000001</v>
      </c>
      <c r="H116" s="30">
        <v>1</v>
      </c>
      <c r="I116" s="30">
        <v>1</v>
      </c>
      <c r="J116" s="30">
        <v>1</v>
      </c>
      <c r="K116" s="30">
        <v>1</v>
      </c>
      <c r="L116" s="30">
        <v>1</v>
      </c>
      <c r="M116" s="15">
        <f t="shared" si="2"/>
        <v>15400.000000000002</v>
      </c>
      <c r="N116" s="15">
        <f t="shared" si="3"/>
        <v>7000</v>
      </c>
      <c r="O116" s="14">
        <v>13200.000000000002</v>
      </c>
      <c r="P116" s="14">
        <v>5600</v>
      </c>
    </row>
    <row r="117" spans="1:16" ht="51.75" customHeight="1">
      <c r="A117" s="12">
        <v>2</v>
      </c>
      <c r="B117" s="13" t="s">
        <v>82</v>
      </c>
      <c r="C117" s="16">
        <v>4000</v>
      </c>
      <c r="D117" s="16">
        <v>2000</v>
      </c>
      <c r="E117" s="15">
        <v>12000</v>
      </c>
      <c r="F117" s="15">
        <v>6000</v>
      </c>
      <c r="G117" s="30">
        <v>1</v>
      </c>
      <c r="H117" s="30">
        <v>1</v>
      </c>
      <c r="I117" s="30">
        <v>1</v>
      </c>
      <c r="J117" s="30">
        <v>1</v>
      </c>
      <c r="K117" s="30">
        <v>1</v>
      </c>
      <c r="L117" s="30">
        <v>1</v>
      </c>
      <c r="M117" s="15">
        <f t="shared" si="2"/>
        <v>12000</v>
      </c>
      <c r="N117" s="15">
        <f t="shared" si="3"/>
        <v>6000</v>
      </c>
      <c r="O117" s="14">
        <v>10000</v>
      </c>
      <c r="P117" s="14">
        <v>3000</v>
      </c>
    </row>
    <row r="118" spans="1:16" ht="56.25" customHeight="1">
      <c r="A118" s="12">
        <v>3</v>
      </c>
      <c r="B118" s="13" t="s">
        <v>81</v>
      </c>
      <c r="C118" s="14">
        <v>3000</v>
      </c>
      <c r="D118" s="14">
        <v>1500</v>
      </c>
      <c r="E118" s="15">
        <v>9000</v>
      </c>
      <c r="F118" s="15">
        <v>4500</v>
      </c>
      <c r="G118" s="30">
        <v>1</v>
      </c>
      <c r="H118" s="30">
        <v>1.2</v>
      </c>
      <c r="I118" s="30">
        <v>1</v>
      </c>
      <c r="J118" s="30">
        <v>1</v>
      </c>
      <c r="K118" s="30">
        <v>1</v>
      </c>
      <c r="L118" s="30">
        <v>1</v>
      </c>
      <c r="M118" s="15">
        <f t="shared" si="2"/>
        <v>9000</v>
      </c>
      <c r="N118" s="15">
        <f t="shared" si="3"/>
        <v>5400</v>
      </c>
      <c r="O118" s="14">
        <v>6600.0000000000009</v>
      </c>
      <c r="P118" s="14">
        <v>2250</v>
      </c>
    </row>
    <row r="119" spans="1:16" ht="24.75" customHeight="1">
      <c r="A119" s="12">
        <v>4</v>
      </c>
      <c r="B119" s="13" t="s">
        <v>85</v>
      </c>
      <c r="C119" s="16">
        <v>4000</v>
      </c>
      <c r="D119" s="16">
        <v>2000</v>
      </c>
      <c r="E119" s="15">
        <v>9000</v>
      </c>
      <c r="F119" s="15">
        <v>4500</v>
      </c>
      <c r="G119" s="30">
        <v>1</v>
      </c>
      <c r="H119" s="30">
        <v>1.1000000000000001</v>
      </c>
      <c r="I119" s="30">
        <v>1</v>
      </c>
      <c r="J119" s="30">
        <v>1</v>
      </c>
      <c r="K119" s="30">
        <v>1</v>
      </c>
      <c r="L119" s="30">
        <v>1</v>
      </c>
      <c r="M119" s="15">
        <f t="shared" si="2"/>
        <v>9000</v>
      </c>
      <c r="N119" s="15">
        <f t="shared" si="3"/>
        <v>4950</v>
      </c>
      <c r="O119" s="14">
        <v>8000</v>
      </c>
      <c r="P119" s="14">
        <v>2800</v>
      </c>
    </row>
    <row r="120" spans="1:16" ht="41.25" customHeight="1">
      <c r="A120" s="12">
        <v>5</v>
      </c>
      <c r="B120" s="13" t="s">
        <v>54</v>
      </c>
      <c r="C120" s="16">
        <v>4000</v>
      </c>
      <c r="D120" s="16">
        <v>2000</v>
      </c>
      <c r="E120" s="15">
        <v>8000</v>
      </c>
      <c r="F120" s="15">
        <v>4000</v>
      </c>
      <c r="G120" s="30">
        <v>1</v>
      </c>
      <c r="H120" s="30">
        <v>1.2</v>
      </c>
      <c r="I120" s="30">
        <v>1</v>
      </c>
      <c r="J120" s="30">
        <v>1</v>
      </c>
      <c r="K120" s="30">
        <v>1</v>
      </c>
      <c r="L120" s="30">
        <v>1</v>
      </c>
      <c r="M120" s="15">
        <f t="shared" si="2"/>
        <v>8000</v>
      </c>
      <c r="N120" s="15">
        <f t="shared" si="3"/>
        <v>4800</v>
      </c>
      <c r="O120" s="14">
        <v>8000</v>
      </c>
      <c r="P120" s="14">
        <v>2800</v>
      </c>
    </row>
    <row r="121" spans="1:16" ht="34.5" customHeight="1">
      <c r="A121" s="12">
        <v>6</v>
      </c>
      <c r="B121" s="13" t="s">
        <v>83</v>
      </c>
      <c r="C121" s="14">
        <v>3000</v>
      </c>
      <c r="D121" s="14">
        <v>1500</v>
      </c>
      <c r="E121" s="15">
        <v>7000</v>
      </c>
      <c r="F121" s="15">
        <v>3500</v>
      </c>
      <c r="G121" s="30">
        <v>1</v>
      </c>
      <c r="H121" s="30">
        <v>1.4</v>
      </c>
      <c r="I121" s="30">
        <v>1</v>
      </c>
      <c r="J121" s="30">
        <v>1</v>
      </c>
      <c r="K121" s="30">
        <v>1</v>
      </c>
      <c r="L121" s="30">
        <v>1</v>
      </c>
      <c r="M121" s="15">
        <f t="shared" si="2"/>
        <v>7000</v>
      </c>
      <c r="N121" s="15">
        <f t="shared" si="3"/>
        <v>4900</v>
      </c>
      <c r="O121" s="14">
        <v>6600.0000000000009</v>
      </c>
      <c r="P121" s="14">
        <v>2250</v>
      </c>
    </row>
    <row r="122" spans="1:16" ht="36" customHeight="1">
      <c r="A122" s="12">
        <v>7</v>
      </c>
      <c r="B122" s="13" t="s">
        <v>86</v>
      </c>
      <c r="C122" s="14">
        <v>3000</v>
      </c>
      <c r="D122" s="14">
        <v>1500</v>
      </c>
      <c r="E122" s="15">
        <v>7000</v>
      </c>
      <c r="F122" s="15">
        <v>3500</v>
      </c>
      <c r="G122" s="30">
        <v>1</v>
      </c>
      <c r="H122" s="30">
        <v>1.1000000000000001</v>
      </c>
      <c r="I122" s="30">
        <v>1</v>
      </c>
      <c r="J122" s="30">
        <v>1</v>
      </c>
      <c r="K122" s="30">
        <v>1</v>
      </c>
      <c r="L122" s="30">
        <v>1</v>
      </c>
      <c r="M122" s="15">
        <f t="shared" si="2"/>
        <v>7000</v>
      </c>
      <c r="N122" s="15">
        <f t="shared" si="3"/>
        <v>3850.0000000000005</v>
      </c>
      <c r="O122" s="14">
        <v>4800</v>
      </c>
      <c r="P122" s="14">
        <v>1800</v>
      </c>
    </row>
    <row r="123" spans="1:16" ht="37.5" customHeight="1">
      <c r="A123" s="12">
        <v>8</v>
      </c>
      <c r="B123" s="13" t="s">
        <v>84</v>
      </c>
      <c r="C123" s="14">
        <v>3000</v>
      </c>
      <c r="D123" s="14">
        <v>1500</v>
      </c>
      <c r="E123" s="15">
        <v>6000</v>
      </c>
      <c r="F123" s="15">
        <v>3000</v>
      </c>
      <c r="G123" s="30">
        <v>1</v>
      </c>
      <c r="H123" s="30">
        <v>1</v>
      </c>
      <c r="I123" s="30">
        <v>1</v>
      </c>
      <c r="J123" s="30">
        <v>1</v>
      </c>
      <c r="K123" s="30">
        <v>1</v>
      </c>
      <c r="L123" s="30">
        <v>1</v>
      </c>
      <c r="M123" s="15">
        <f t="shared" si="2"/>
        <v>6000</v>
      </c>
      <c r="N123" s="15">
        <f t="shared" si="3"/>
        <v>3000</v>
      </c>
      <c r="O123" s="14">
        <v>7500</v>
      </c>
      <c r="P123" s="14">
        <v>2250</v>
      </c>
    </row>
    <row r="124" spans="1:16" ht="59.25" customHeight="1">
      <c r="A124" s="12">
        <v>9</v>
      </c>
      <c r="B124" s="13" t="s">
        <v>87</v>
      </c>
      <c r="C124" s="14">
        <v>3000</v>
      </c>
      <c r="D124" s="14">
        <v>1500</v>
      </c>
      <c r="E124" s="15">
        <v>5000</v>
      </c>
      <c r="F124" s="15">
        <v>2500</v>
      </c>
      <c r="G124" s="30">
        <v>1</v>
      </c>
      <c r="H124" s="30">
        <v>1.2</v>
      </c>
      <c r="I124" s="30">
        <v>1</v>
      </c>
      <c r="J124" s="30">
        <v>1</v>
      </c>
      <c r="K124" s="30">
        <v>1</v>
      </c>
      <c r="L124" s="30">
        <v>1</v>
      </c>
      <c r="M124" s="15">
        <f t="shared" si="2"/>
        <v>5000</v>
      </c>
      <c r="N124" s="15">
        <f t="shared" si="3"/>
        <v>3000</v>
      </c>
      <c r="O124" s="14">
        <v>4200</v>
      </c>
      <c r="P124" s="14">
        <v>1800</v>
      </c>
    </row>
    <row r="125" spans="1:16" ht="21.75" customHeight="1">
      <c r="A125" s="12">
        <v>10</v>
      </c>
      <c r="B125" s="13" t="s">
        <v>107</v>
      </c>
      <c r="C125" s="14">
        <v>2000</v>
      </c>
      <c r="D125" s="14">
        <v>1000</v>
      </c>
      <c r="E125" s="15">
        <v>5000</v>
      </c>
      <c r="F125" s="15">
        <v>2500</v>
      </c>
      <c r="G125" s="30">
        <v>1</v>
      </c>
      <c r="H125" s="30">
        <v>1.2</v>
      </c>
      <c r="I125" s="30">
        <v>1</v>
      </c>
      <c r="J125" s="30">
        <v>1</v>
      </c>
      <c r="K125" s="30">
        <v>1</v>
      </c>
      <c r="L125" s="30">
        <v>1</v>
      </c>
      <c r="M125" s="15">
        <f t="shared" si="2"/>
        <v>5000</v>
      </c>
      <c r="N125" s="15">
        <f t="shared" si="3"/>
        <v>3000</v>
      </c>
      <c r="O125" s="14">
        <v>2400</v>
      </c>
      <c r="P125" s="14">
        <v>1000</v>
      </c>
    </row>
    <row r="126" spans="1:16" ht="21" customHeight="1">
      <c r="A126" s="12">
        <v>11</v>
      </c>
      <c r="B126" s="13" t="s">
        <v>88</v>
      </c>
      <c r="C126" s="14">
        <v>3000</v>
      </c>
      <c r="D126" s="14">
        <v>1500</v>
      </c>
      <c r="E126" s="15">
        <v>3000</v>
      </c>
      <c r="F126" s="15">
        <v>1500</v>
      </c>
      <c r="G126" s="30">
        <v>1</v>
      </c>
      <c r="H126" s="30">
        <v>1</v>
      </c>
      <c r="I126" s="30">
        <v>1</v>
      </c>
      <c r="J126" s="30">
        <v>1</v>
      </c>
      <c r="K126" s="30">
        <v>1</v>
      </c>
      <c r="L126" s="30">
        <v>1</v>
      </c>
      <c r="M126" s="15">
        <f t="shared" si="2"/>
        <v>3000</v>
      </c>
      <c r="N126" s="15">
        <f t="shared" si="3"/>
        <v>1500</v>
      </c>
      <c r="O126" s="14">
        <v>4200</v>
      </c>
      <c r="P126" s="14">
        <v>1800</v>
      </c>
    </row>
    <row r="127" spans="1:16" ht="21" customHeight="1">
      <c r="A127" s="12">
        <v>12</v>
      </c>
      <c r="B127" s="13" t="s">
        <v>124</v>
      </c>
      <c r="C127" s="14">
        <v>2000</v>
      </c>
      <c r="D127" s="14">
        <v>1000</v>
      </c>
      <c r="E127" s="15">
        <v>2500</v>
      </c>
      <c r="F127" s="15">
        <v>1400</v>
      </c>
      <c r="G127" s="30">
        <v>1</v>
      </c>
      <c r="H127" s="30">
        <v>1</v>
      </c>
      <c r="I127" s="30">
        <v>1</v>
      </c>
      <c r="J127" s="30">
        <v>1</v>
      </c>
      <c r="K127" s="30">
        <v>1</v>
      </c>
      <c r="L127" s="30">
        <v>1</v>
      </c>
      <c r="M127" s="15">
        <f t="shared" si="2"/>
        <v>2500</v>
      </c>
      <c r="N127" s="15">
        <f t="shared" si="3"/>
        <v>1400</v>
      </c>
      <c r="O127" s="14">
        <v>2400</v>
      </c>
      <c r="P127" s="14">
        <v>1000</v>
      </c>
    </row>
    <row r="128" spans="1:16" ht="21.75" customHeight="1">
      <c r="A128" s="8" t="s">
        <v>116</v>
      </c>
      <c r="B128" s="17" t="s">
        <v>32</v>
      </c>
      <c r="C128" s="18"/>
      <c r="D128" s="18"/>
      <c r="E128" s="32"/>
      <c r="F128" s="32"/>
      <c r="G128" s="32"/>
      <c r="H128" s="32"/>
      <c r="I128" s="30"/>
      <c r="J128" s="30"/>
      <c r="K128" s="30"/>
      <c r="L128" s="30"/>
      <c r="M128" s="15"/>
      <c r="N128" s="15"/>
      <c r="O128" s="4"/>
      <c r="P128" s="4"/>
    </row>
    <row r="129" spans="1:16" ht="22.5" customHeight="1">
      <c r="A129" s="12">
        <v>1</v>
      </c>
      <c r="B129" s="13" t="s">
        <v>152</v>
      </c>
      <c r="C129" s="14">
        <v>6000</v>
      </c>
      <c r="D129" s="14">
        <v>3500</v>
      </c>
      <c r="E129" s="15">
        <v>12000</v>
      </c>
      <c r="F129" s="15">
        <v>5000</v>
      </c>
      <c r="G129" s="30">
        <v>1.5</v>
      </c>
      <c r="H129" s="30">
        <v>1.2</v>
      </c>
      <c r="I129" s="30">
        <v>1</v>
      </c>
      <c r="J129" s="30">
        <v>1</v>
      </c>
      <c r="K129" s="30">
        <v>1</v>
      </c>
      <c r="L129" s="30">
        <v>1</v>
      </c>
      <c r="M129" s="15">
        <f t="shared" si="2"/>
        <v>18000</v>
      </c>
      <c r="N129" s="15">
        <f t="shared" si="3"/>
        <v>6000</v>
      </c>
      <c r="O129" s="14">
        <v>12000</v>
      </c>
      <c r="P129" s="14">
        <v>4900</v>
      </c>
    </row>
    <row r="130" spans="1:16" ht="22.5" customHeight="1">
      <c r="A130" s="12">
        <v>2</v>
      </c>
      <c r="B130" s="13" t="s">
        <v>89</v>
      </c>
      <c r="C130" s="14">
        <v>5000</v>
      </c>
      <c r="D130" s="14">
        <v>3000</v>
      </c>
      <c r="E130" s="15">
        <v>10000</v>
      </c>
      <c r="F130" s="15">
        <v>5000</v>
      </c>
      <c r="G130" s="30">
        <v>1.5</v>
      </c>
      <c r="H130" s="30">
        <v>1.2</v>
      </c>
      <c r="I130" s="30">
        <v>1</v>
      </c>
      <c r="J130" s="30">
        <v>1</v>
      </c>
      <c r="K130" s="30">
        <v>1</v>
      </c>
      <c r="L130" s="30">
        <v>1</v>
      </c>
      <c r="M130" s="15">
        <f t="shared" si="2"/>
        <v>15000</v>
      </c>
      <c r="N130" s="15">
        <f t="shared" si="3"/>
        <v>6000</v>
      </c>
      <c r="O130" s="14">
        <v>10000</v>
      </c>
      <c r="P130" s="14">
        <v>4200</v>
      </c>
    </row>
    <row r="131" spans="1:16" ht="39.75" customHeight="1">
      <c r="A131" s="12">
        <v>3</v>
      </c>
      <c r="B131" s="13" t="s">
        <v>153</v>
      </c>
      <c r="C131" s="14">
        <v>5000</v>
      </c>
      <c r="D131" s="14">
        <v>3000</v>
      </c>
      <c r="E131" s="15">
        <v>8000</v>
      </c>
      <c r="F131" s="15">
        <v>4000</v>
      </c>
      <c r="G131" s="30">
        <v>1</v>
      </c>
      <c r="H131" s="30">
        <v>1</v>
      </c>
      <c r="I131" s="30">
        <v>1</v>
      </c>
      <c r="J131" s="30">
        <v>1</v>
      </c>
      <c r="K131" s="30">
        <v>1</v>
      </c>
      <c r="L131" s="30">
        <v>1</v>
      </c>
      <c r="M131" s="15">
        <f t="shared" si="2"/>
        <v>8000</v>
      </c>
      <c r="N131" s="15">
        <f t="shared" si="3"/>
        <v>4000</v>
      </c>
      <c r="O131" s="14">
        <v>8000</v>
      </c>
      <c r="P131" s="14">
        <v>3600</v>
      </c>
    </row>
    <row r="132" spans="1:16" ht="20.25" customHeight="1">
      <c r="A132" s="12">
        <v>4</v>
      </c>
      <c r="B132" s="13" t="s">
        <v>90</v>
      </c>
      <c r="C132" s="16">
        <v>4000</v>
      </c>
      <c r="D132" s="16">
        <v>2000</v>
      </c>
      <c r="E132" s="15">
        <v>8000</v>
      </c>
      <c r="F132" s="15">
        <v>4000</v>
      </c>
      <c r="G132" s="30">
        <v>1</v>
      </c>
      <c r="H132" s="30">
        <v>1</v>
      </c>
      <c r="I132" s="30">
        <v>1</v>
      </c>
      <c r="J132" s="30">
        <v>1</v>
      </c>
      <c r="K132" s="30">
        <v>1</v>
      </c>
      <c r="L132" s="30">
        <v>1</v>
      </c>
      <c r="M132" s="15">
        <f t="shared" si="2"/>
        <v>8000</v>
      </c>
      <c r="N132" s="15">
        <f t="shared" si="3"/>
        <v>4000</v>
      </c>
      <c r="O132" s="14">
        <v>10000</v>
      </c>
      <c r="P132" s="14">
        <v>3000</v>
      </c>
    </row>
    <row r="133" spans="1:16" ht="39" customHeight="1">
      <c r="A133" s="12">
        <v>5</v>
      </c>
      <c r="B133" s="13" t="s">
        <v>154</v>
      </c>
      <c r="C133" s="14">
        <v>5000</v>
      </c>
      <c r="D133" s="14">
        <v>3000</v>
      </c>
      <c r="E133" s="15">
        <v>8000</v>
      </c>
      <c r="F133" s="15">
        <v>4000</v>
      </c>
      <c r="G133" s="30">
        <v>1</v>
      </c>
      <c r="H133" s="30">
        <v>1</v>
      </c>
      <c r="I133" s="30">
        <v>1</v>
      </c>
      <c r="J133" s="30">
        <v>1</v>
      </c>
      <c r="K133" s="30">
        <v>1</v>
      </c>
      <c r="L133" s="30">
        <v>1</v>
      </c>
      <c r="M133" s="15">
        <f t="shared" si="2"/>
        <v>8000</v>
      </c>
      <c r="N133" s="15">
        <f t="shared" si="3"/>
        <v>4000</v>
      </c>
      <c r="O133" s="14">
        <v>7500</v>
      </c>
      <c r="P133" s="14">
        <v>3600</v>
      </c>
    </row>
    <row r="134" spans="1:16" ht="51.75" customHeight="1">
      <c r="A134" s="12">
        <v>6</v>
      </c>
      <c r="B134" s="13" t="s">
        <v>155</v>
      </c>
      <c r="C134" s="16">
        <v>4000</v>
      </c>
      <c r="D134" s="16">
        <v>2000</v>
      </c>
      <c r="E134" s="15">
        <v>6000</v>
      </c>
      <c r="F134" s="15">
        <v>3000</v>
      </c>
      <c r="G134" s="30">
        <v>1</v>
      </c>
      <c r="H134" s="30">
        <v>1.3</v>
      </c>
      <c r="I134" s="30">
        <v>1</v>
      </c>
      <c r="J134" s="30">
        <v>1</v>
      </c>
      <c r="K134" s="30">
        <v>1</v>
      </c>
      <c r="L134" s="30">
        <v>1</v>
      </c>
      <c r="M134" s="15">
        <f t="shared" si="2"/>
        <v>6000</v>
      </c>
      <c r="N134" s="15">
        <f t="shared" si="3"/>
        <v>3900</v>
      </c>
      <c r="O134" s="14">
        <v>6400</v>
      </c>
      <c r="P134" s="14">
        <v>2400</v>
      </c>
    </row>
    <row r="135" spans="1:16" ht="23.25" customHeight="1">
      <c r="A135" s="12">
        <v>7</v>
      </c>
      <c r="B135" s="13" t="s">
        <v>91</v>
      </c>
      <c r="C135" s="16">
        <v>4000</v>
      </c>
      <c r="D135" s="16">
        <v>2000</v>
      </c>
      <c r="E135" s="15">
        <v>5000</v>
      </c>
      <c r="F135" s="15">
        <v>2500</v>
      </c>
      <c r="G135" s="30">
        <v>1</v>
      </c>
      <c r="H135" s="30">
        <v>1.2</v>
      </c>
      <c r="I135" s="30">
        <v>1</v>
      </c>
      <c r="J135" s="30">
        <v>1</v>
      </c>
      <c r="K135" s="30">
        <v>1</v>
      </c>
      <c r="L135" s="30">
        <v>1</v>
      </c>
      <c r="M135" s="15">
        <f t="shared" si="2"/>
        <v>5000</v>
      </c>
      <c r="N135" s="15">
        <f t="shared" si="3"/>
        <v>3000</v>
      </c>
      <c r="O135" s="14">
        <v>10000</v>
      </c>
      <c r="P135" s="14">
        <v>3000</v>
      </c>
    </row>
    <row r="136" spans="1:16" ht="39" customHeight="1">
      <c r="A136" s="12">
        <v>8</v>
      </c>
      <c r="B136" s="13" t="s">
        <v>156</v>
      </c>
      <c r="C136" s="16">
        <v>4000</v>
      </c>
      <c r="D136" s="16">
        <v>2000</v>
      </c>
      <c r="E136" s="15">
        <v>5000</v>
      </c>
      <c r="F136" s="15">
        <v>2500</v>
      </c>
      <c r="G136" s="30">
        <v>1</v>
      </c>
      <c r="H136" s="30">
        <v>1.2</v>
      </c>
      <c r="I136" s="30">
        <v>1</v>
      </c>
      <c r="J136" s="30">
        <v>1</v>
      </c>
      <c r="K136" s="30">
        <v>1</v>
      </c>
      <c r="L136" s="30">
        <v>1</v>
      </c>
      <c r="M136" s="15">
        <f t="shared" si="2"/>
        <v>5000</v>
      </c>
      <c r="N136" s="15">
        <f t="shared" si="3"/>
        <v>3000</v>
      </c>
      <c r="O136" s="14">
        <v>5200</v>
      </c>
      <c r="P136" s="14">
        <v>2200</v>
      </c>
    </row>
    <row r="137" spans="1:16" ht="38.25" customHeight="1">
      <c r="A137" s="12">
        <v>9</v>
      </c>
      <c r="B137" s="13" t="s">
        <v>157</v>
      </c>
      <c r="C137" s="14">
        <v>3000</v>
      </c>
      <c r="D137" s="14">
        <v>1500</v>
      </c>
      <c r="E137" s="15">
        <v>5000</v>
      </c>
      <c r="F137" s="15">
        <v>2500</v>
      </c>
      <c r="G137" s="30">
        <v>1</v>
      </c>
      <c r="H137" s="30">
        <v>1</v>
      </c>
      <c r="I137" s="30">
        <v>1</v>
      </c>
      <c r="J137" s="30">
        <v>1</v>
      </c>
      <c r="K137" s="30">
        <v>1</v>
      </c>
      <c r="L137" s="30">
        <v>1</v>
      </c>
      <c r="M137" s="15">
        <f t="shared" si="2"/>
        <v>5000</v>
      </c>
      <c r="N137" s="15">
        <f t="shared" si="3"/>
        <v>2500</v>
      </c>
      <c r="O137" s="14">
        <v>6000</v>
      </c>
      <c r="P137" s="14">
        <v>2100</v>
      </c>
    </row>
    <row r="138" spans="1:16" ht="37.5" customHeight="1">
      <c r="A138" s="12">
        <v>10</v>
      </c>
      <c r="B138" s="13" t="s">
        <v>92</v>
      </c>
      <c r="C138" s="14"/>
      <c r="D138" s="14"/>
      <c r="E138" s="15">
        <v>5000</v>
      </c>
      <c r="F138" s="15">
        <v>2500</v>
      </c>
      <c r="G138" s="30">
        <v>1.2</v>
      </c>
      <c r="H138" s="30">
        <v>1</v>
      </c>
      <c r="I138" s="30">
        <v>1</v>
      </c>
      <c r="J138" s="30">
        <v>1</v>
      </c>
      <c r="K138" s="30">
        <v>1</v>
      </c>
      <c r="L138" s="30">
        <v>1</v>
      </c>
      <c r="M138" s="15">
        <f t="shared" si="2"/>
        <v>6000</v>
      </c>
      <c r="N138" s="15">
        <f t="shared" si="3"/>
        <v>2500</v>
      </c>
      <c r="O138" s="14">
        <v>2400</v>
      </c>
      <c r="P138" s="14">
        <v>1000</v>
      </c>
    </row>
    <row r="139" spans="1:16" ht="21.75" customHeight="1">
      <c r="A139" s="12">
        <v>11</v>
      </c>
      <c r="B139" s="13" t="s">
        <v>124</v>
      </c>
      <c r="C139" s="14">
        <v>2000</v>
      </c>
      <c r="D139" s="14">
        <v>1000</v>
      </c>
      <c r="E139" s="15">
        <v>2500</v>
      </c>
      <c r="F139" s="15">
        <v>1400</v>
      </c>
      <c r="G139" s="30">
        <v>1</v>
      </c>
      <c r="H139" s="30">
        <v>1</v>
      </c>
      <c r="I139" s="30">
        <v>1</v>
      </c>
      <c r="J139" s="30">
        <v>1</v>
      </c>
      <c r="K139" s="30">
        <v>1</v>
      </c>
      <c r="L139" s="30">
        <v>1</v>
      </c>
      <c r="M139" s="15">
        <f t="shared" ref="M139:M173" si="4">G139*E139</f>
        <v>2500</v>
      </c>
      <c r="N139" s="15">
        <f t="shared" ref="N139:N173" si="5">H139*F139</f>
        <v>1400</v>
      </c>
      <c r="O139" s="14">
        <v>2400</v>
      </c>
      <c r="P139" s="14">
        <v>1000</v>
      </c>
    </row>
    <row r="140" spans="1:16" ht="19.5" customHeight="1">
      <c r="A140" s="8" t="s">
        <v>117</v>
      </c>
      <c r="B140" s="17" t="s">
        <v>36</v>
      </c>
      <c r="C140" s="18"/>
      <c r="D140" s="18"/>
      <c r="E140" s="32"/>
      <c r="F140" s="32"/>
      <c r="G140" s="32"/>
      <c r="H140" s="32"/>
      <c r="I140" s="30"/>
      <c r="J140" s="30"/>
      <c r="K140" s="30"/>
      <c r="L140" s="30"/>
      <c r="M140" s="15"/>
      <c r="N140" s="15"/>
      <c r="O140" s="4"/>
      <c r="P140" s="4"/>
    </row>
    <row r="141" spans="1:16" ht="35.25" customHeight="1">
      <c r="A141" s="12">
        <v>1</v>
      </c>
      <c r="B141" s="13" t="s">
        <v>158</v>
      </c>
      <c r="C141" s="16">
        <v>4000</v>
      </c>
      <c r="D141" s="16">
        <v>2000</v>
      </c>
      <c r="E141" s="15">
        <v>14000</v>
      </c>
      <c r="F141" s="15">
        <v>7000</v>
      </c>
      <c r="G141" s="30">
        <v>1.3</v>
      </c>
      <c r="H141" s="30">
        <v>1.1000000000000001</v>
      </c>
      <c r="I141" s="30">
        <v>1</v>
      </c>
      <c r="J141" s="30">
        <v>1</v>
      </c>
      <c r="K141" s="30">
        <v>1</v>
      </c>
      <c r="L141" s="30">
        <v>1</v>
      </c>
      <c r="M141" s="15">
        <f t="shared" si="4"/>
        <v>18200</v>
      </c>
      <c r="N141" s="15">
        <f t="shared" si="5"/>
        <v>7700.0000000000009</v>
      </c>
      <c r="O141" s="14">
        <v>12000</v>
      </c>
      <c r="P141" s="14">
        <v>3600</v>
      </c>
    </row>
    <row r="142" spans="1:16" ht="36" customHeight="1">
      <c r="A142" s="12">
        <v>2</v>
      </c>
      <c r="B142" s="13" t="s">
        <v>159</v>
      </c>
      <c r="C142" s="16">
        <v>4000</v>
      </c>
      <c r="D142" s="16">
        <v>2000</v>
      </c>
      <c r="E142" s="15">
        <v>12000</v>
      </c>
      <c r="F142" s="15">
        <v>6000</v>
      </c>
      <c r="G142" s="30">
        <v>1</v>
      </c>
      <c r="H142" s="30">
        <v>1</v>
      </c>
      <c r="I142" s="30">
        <v>1</v>
      </c>
      <c r="J142" s="30">
        <v>1</v>
      </c>
      <c r="K142" s="30">
        <v>1</v>
      </c>
      <c r="L142" s="30">
        <v>1</v>
      </c>
      <c r="M142" s="15">
        <f t="shared" si="4"/>
        <v>12000</v>
      </c>
      <c r="N142" s="15">
        <f t="shared" si="5"/>
        <v>6000</v>
      </c>
      <c r="O142" s="14">
        <v>10000</v>
      </c>
      <c r="P142" s="14">
        <v>3000</v>
      </c>
    </row>
    <row r="143" spans="1:16" ht="22.5" customHeight="1">
      <c r="A143" s="12">
        <v>3</v>
      </c>
      <c r="B143" s="13" t="s">
        <v>160</v>
      </c>
      <c r="C143" s="16">
        <v>4000</v>
      </c>
      <c r="D143" s="16">
        <v>2000</v>
      </c>
      <c r="E143" s="15">
        <v>10000</v>
      </c>
      <c r="F143" s="15">
        <v>5000</v>
      </c>
      <c r="G143" s="30">
        <v>1</v>
      </c>
      <c r="H143" s="30">
        <v>1</v>
      </c>
      <c r="I143" s="30">
        <v>1</v>
      </c>
      <c r="J143" s="30">
        <v>1</v>
      </c>
      <c r="K143" s="30">
        <v>1</v>
      </c>
      <c r="L143" s="30">
        <v>1</v>
      </c>
      <c r="M143" s="15">
        <f t="shared" si="4"/>
        <v>10000</v>
      </c>
      <c r="N143" s="15">
        <f t="shared" si="5"/>
        <v>5000</v>
      </c>
      <c r="O143" s="14">
        <v>8000</v>
      </c>
      <c r="P143" s="14">
        <v>2800</v>
      </c>
    </row>
    <row r="144" spans="1:16" ht="22.5" customHeight="1">
      <c r="A144" s="12">
        <v>4</v>
      </c>
      <c r="B144" s="13" t="s">
        <v>33</v>
      </c>
      <c r="C144" s="14">
        <v>3000</v>
      </c>
      <c r="D144" s="14">
        <v>1500</v>
      </c>
      <c r="E144" s="15">
        <v>10000</v>
      </c>
      <c r="F144" s="15">
        <v>5000</v>
      </c>
      <c r="G144" s="30">
        <v>1.3</v>
      </c>
      <c r="H144" s="30">
        <v>1.1000000000000001</v>
      </c>
      <c r="I144" s="30">
        <v>1</v>
      </c>
      <c r="J144" s="30">
        <v>1</v>
      </c>
      <c r="K144" s="30">
        <v>1</v>
      </c>
      <c r="L144" s="30">
        <v>1</v>
      </c>
      <c r="M144" s="15">
        <f t="shared" si="4"/>
        <v>13000</v>
      </c>
      <c r="N144" s="15">
        <f t="shared" si="5"/>
        <v>5500</v>
      </c>
      <c r="O144" s="14">
        <v>5400</v>
      </c>
      <c r="P144" s="14">
        <v>2100</v>
      </c>
    </row>
    <row r="145" spans="1:16" ht="37.5" customHeight="1">
      <c r="A145" s="12">
        <v>5</v>
      </c>
      <c r="B145" s="13" t="s">
        <v>51</v>
      </c>
      <c r="C145" s="16">
        <v>4000</v>
      </c>
      <c r="D145" s="16">
        <v>2000</v>
      </c>
      <c r="E145" s="15">
        <v>10000</v>
      </c>
      <c r="F145" s="15">
        <v>5000</v>
      </c>
      <c r="G145" s="30">
        <v>1.2</v>
      </c>
      <c r="H145" s="30">
        <v>1.1000000000000001</v>
      </c>
      <c r="I145" s="30">
        <v>1</v>
      </c>
      <c r="J145" s="30">
        <v>1</v>
      </c>
      <c r="K145" s="30">
        <v>1</v>
      </c>
      <c r="L145" s="30">
        <v>1</v>
      </c>
      <c r="M145" s="15">
        <f t="shared" si="4"/>
        <v>12000</v>
      </c>
      <c r="N145" s="15">
        <f t="shared" si="5"/>
        <v>5500</v>
      </c>
      <c r="O145" s="14">
        <v>10000</v>
      </c>
      <c r="P145" s="14">
        <v>3000</v>
      </c>
    </row>
    <row r="146" spans="1:16" ht="19.5" customHeight="1">
      <c r="A146" s="12">
        <v>6</v>
      </c>
      <c r="B146" s="13" t="s">
        <v>34</v>
      </c>
      <c r="C146" s="14"/>
      <c r="D146" s="14"/>
      <c r="E146" s="15">
        <v>10000</v>
      </c>
      <c r="F146" s="15">
        <v>5000</v>
      </c>
      <c r="G146" s="30">
        <v>1</v>
      </c>
      <c r="H146" s="30">
        <v>1</v>
      </c>
      <c r="I146" s="30">
        <v>1</v>
      </c>
      <c r="J146" s="30">
        <v>1</v>
      </c>
      <c r="K146" s="30">
        <v>1</v>
      </c>
      <c r="L146" s="30">
        <v>1</v>
      </c>
      <c r="M146" s="15">
        <f t="shared" si="4"/>
        <v>10000</v>
      </c>
      <c r="N146" s="15">
        <f t="shared" si="5"/>
        <v>5000</v>
      </c>
      <c r="O146" s="14">
        <v>0</v>
      </c>
      <c r="P146" s="14">
        <v>0</v>
      </c>
    </row>
    <row r="147" spans="1:16" ht="37.5" customHeight="1">
      <c r="A147" s="12">
        <v>7</v>
      </c>
      <c r="B147" s="13" t="s">
        <v>35</v>
      </c>
      <c r="C147" s="14"/>
      <c r="D147" s="14"/>
      <c r="E147" s="15">
        <v>8000</v>
      </c>
      <c r="F147" s="15">
        <v>4000</v>
      </c>
      <c r="G147" s="30">
        <v>1</v>
      </c>
      <c r="H147" s="30">
        <v>1</v>
      </c>
      <c r="I147" s="30">
        <v>1</v>
      </c>
      <c r="J147" s="30">
        <v>1</v>
      </c>
      <c r="K147" s="30">
        <v>1</v>
      </c>
      <c r="L147" s="30">
        <v>1</v>
      </c>
      <c r="M147" s="15">
        <f t="shared" si="4"/>
        <v>8000</v>
      </c>
      <c r="N147" s="15">
        <f t="shared" si="5"/>
        <v>4000</v>
      </c>
      <c r="O147" s="14">
        <v>0</v>
      </c>
      <c r="P147" s="14">
        <v>0</v>
      </c>
    </row>
    <row r="148" spans="1:16" ht="39" customHeight="1">
      <c r="A148" s="12">
        <v>8</v>
      </c>
      <c r="B148" s="13" t="s">
        <v>93</v>
      </c>
      <c r="C148" s="14">
        <v>3000</v>
      </c>
      <c r="D148" s="14">
        <v>1500</v>
      </c>
      <c r="E148" s="15">
        <v>7000</v>
      </c>
      <c r="F148" s="15">
        <v>3500</v>
      </c>
      <c r="G148" s="30">
        <v>1</v>
      </c>
      <c r="H148" s="30">
        <v>1</v>
      </c>
      <c r="I148" s="30">
        <v>1</v>
      </c>
      <c r="J148" s="30">
        <v>1</v>
      </c>
      <c r="K148" s="30">
        <v>1</v>
      </c>
      <c r="L148" s="30">
        <v>1</v>
      </c>
      <c r="M148" s="15">
        <f t="shared" si="4"/>
        <v>7000</v>
      </c>
      <c r="N148" s="15">
        <f t="shared" si="5"/>
        <v>3500</v>
      </c>
      <c r="O148" s="14">
        <v>5400</v>
      </c>
      <c r="P148" s="14">
        <v>2100</v>
      </c>
    </row>
    <row r="149" spans="1:16" ht="39" customHeight="1">
      <c r="A149" s="12">
        <v>9</v>
      </c>
      <c r="B149" s="13" t="s">
        <v>94</v>
      </c>
      <c r="C149" s="14">
        <v>3000</v>
      </c>
      <c r="D149" s="14">
        <v>1500</v>
      </c>
      <c r="E149" s="15">
        <v>7000</v>
      </c>
      <c r="F149" s="15">
        <v>3500</v>
      </c>
      <c r="G149" s="30">
        <v>1</v>
      </c>
      <c r="H149" s="30">
        <v>1</v>
      </c>
      <c r="I149" s="30">
        <v>1</v>
      </c>
      <c r="J149" s="30">
        <v>1</v>
      </c>
      <c r="K149" s="30">
        <v>1</v>
      </c>
      <c r="L149" s="30">
        <v>1</v>
      </c>
      <c r="M149" s="15">
        <f t="shared" si="4"/>
        <v>7000</v>
      </c>
      <c r="N149" s="15">
        <f t="shared" si="5"/>
        <v>3500</v>
      </c>
      <c r="O149" s="14">
        <v>5100</v>
      </c>
      <c r="P149" s="14">
        <v>1950</v>
      </c>
    </row>
    <row r="150" spans="1:16" ht="54.75" customHeight="1">
      <c r="A150" s="12">
        <v>10</v>
      </c>
      <c r="B150" s="13" t="s">
        <v>161</v>
      </c>
      <c r="C150" s="14">
        <v>3000</v>
      </c>
      <c r="D150" s="14">
        <v>1500</v>
      </c>
      <c r="E150" s="15">
        <v>7000</v>
      </c>
      <c r="F150" s="15">
        <v>3500</v>
      </c>
      <c r="G150" s="30">
        <v>1.2</v>
      </c>
      <c r="H150" s="30">
        <v>1.1000000000000001</v>
      </c>
      <c r="I150" s="30">
        <v>1</v>
      </c>
      <c r="J150" s="30">
        <v>1</v>
      </c>
      <c r="K150" s="30">
        <v>1</v>
      </c>
      <c r="L150" s="30">
        <v>1</v>
      </c>
      <c r="M150" s="15">
        <f t="shared" si="4"/>
        <v>8400</v>
      </c>
      <c r="N150" s="15">
        <f t="shared" si="5"/>
        <v>3850.0000000000005</v>
      </c>
      <c r="O150" s="14">
        <v>4800</v>
      </c>
      <c r="P150" s="14">
        <v>1950</v>
      </c>
    </row>
    <row r="151" spans="1:16" ht="39" customHeight="1">
      <c r="A151" s="12">
        <v>11</v>
      </c>
      <c r="B151" s="13" t="s">
        <v>96</v>
      </c>
      <c r="C151" s="14">
        <v>3000</v>
      </c>
      <c r="D151" s="14">
        <v>1500</v>
      </c>
      <c r="E151" s="15">
        <v>6000</v>
      </c>
      <c r="F151" s="15">
        <v>3000</v>
      </c>
      <c r="G151" s="30">
        <v>1</v>
      </c>
      <c r="H151" s="30">
        <v>1</v>
      </c>
      <c r="I151" s="30">
        <v>1</v>
      </c>
      <c r="J151" s="30">
        <v>1</v>
      </c>
      <c r="K151" s="30">
        <v>1</v>
      </c>
      <c r="L151" s="30">
        <v>1</v>
      </c>
      <c r="M151" s="15">
        <f t="shared" si="4"/>
        <v>6000</v>
      </c>
      <c r="N151" s="15">
        <f t="shared" si="5"/>
        <v>3000</v>
      </c>
      <c r="O151" s="14">
        <v>4200</v>
      </c>
      <c r="P151" s="14">
        <v>1800</v>
      </c>
    </row>
    <row r="152" spans="1:16" ht="22.5" customHeight="1">
      <c r="A152" s="12">
        <v>12</v>
      </c>
      <c r="B152" s="13" t="s">
        <v>121</v>
      </c>
      <c r="C152" s="14"/>
      <c r="D152" s="14"/>
      <c r="E152" s="15">
        <v>6000</v>
      </c>
      <c r="F152" s="15">
        <v>3000</v>
      </c>
      <c r="G152" s="30">
        <v>1</v>
      </c>
      <c r="H152" s="30">
        <v>1</v>
      </c>
      <c r="I152" s="30">
        <v>1</v>
      </c>
      <c r="J152" s="30">
        <v>1</v>
      </c>
      <c r="K152" s="30">
        <v>1</v>
      </c>
      <c r="L152" s="30">
        <v>1</v>
      </c>
      <c r="M152" s="15">
        <f t="shared" si="4"/>
        <v>6000</v>
      </c>
      <c r="N152" s="15">
        <f t="shared" si="5"/>
        <v>3000</v>
      </c>
      <c r="O152" s="14"/>
      <c r="P152" s="14"/>
    </row>
    <row r="153" spans="1:16" ht="22.5" customHeight="1">
      <c r="A153" s="12">
        <v>13</v>
      </c>
      <c r="B153" s="13" t="s">
        <v>95</v>
      </c>
      <c r="C153" s="14">
        <v>3000</v>
      </c>
      <c r="D153" s="14">
        <v>1500</v>
      </c>
      <c r="E153" s="15">
        <v>5000</v>
      </c>
      <c r="F153" s="15">
        <v>2500</v>
      </c>
      <c r="G153" s="30">
        <v>1.1000000000000001</v>
      </c>
      <c r="H153" s="30">
        <v>1</v>
      </c>
      <c r="I153" s="30">
        <v>1</v>
      </c>
      <c r="J153" s="30">
        <v>1</v>
      </c>
      <c r="K153" s="30">
        <v>1</v>
      </c>
      <c r="L153" s="30">
        <v>1</v>
      </c>
      <c r="M153" s="15">
        <f t="shared" si="4"/>
        <v>5500</v>
      </c>
      <c r="N153" s="15">
        <f t="shared" si="5"/>
        <v>2500</v>
      </c>
      <c r="O153" s="14">
        <v>5100</v>
      </c>
      <c r="P153" s="14">
        <v>1950</v>
      </c>
    </row>
    <row r="154" spans="1:16" ht="25.5" customHeight="1">
      <c r="A154" s="12">
        <v>14</v>
      </c>
      <c r="B154" s="13" t="s">
        <v>97</v>
      </c>
      <c r="C154" s="14"/>
      <c r="D154" s="14"/>
      <c r="E154" s="15">
        <v>5000</v>
      </c>
      <c r="F154" s="15">
        <v>2500</v>
      </c>
      <c r="G154" s="30">
        <v>1</v>
      </c>
      <c r="H154" s="30">
        <v>1</v>
      </c>
      <c r="I154" s="30">
        <v>1</v>
      </c>
      <c r="J154" s="30">
        <v>1</v>
      </c>
      <c r="K154" s="30">
        <v>1</v>
      </c>
      <c r="L154" s="30">
        <v>1</v>
      </c>
      <c r="M154" s="15">
        <f t="shared" si="4"/>
        <v>5000</v>
      </c>
      <c r="N154" s="15">
        <f t="shared" si="5"/>
        <v>2500</v>
      </c>
      <c r="O154" s="14">
        <v>0</v>
      </c>
      <c r="P154" s="14">
        <v>0</v>
      </c>
    </row>
    <row r="155" spans="1:16" ht="25.5" customHeight="1">
      <c r="A155" s="12">
        <v>15</v>
      </c>
      <c r="B155" s="13" t="s">
        <v>98</v>
      </c>
      <c r="C155" s="14"/>
      <c r="D155" s="14"/>
      <c r="E155" s="15">
        <v>4000</v>
      </c>
      <c r="F155" s="15">
        <v>2000</v>
      </c>
      <c r="G155" s="30">
        <v>1</v>
      </c>
      <c r="H155" s="30">
        <v>1</v>
      </c>
      <c r="I155" s="30">
        <v>1</v>
      </c>
      <c r="J155" s="30">
        <v>1</v>
      </c>
      <c r="K155" s="30">
        <v>1</v>
      </c>
      <c r="L155" s="30">
        <v>1</v>
      </c>
      <c r="M155" s="15">
        <f t="shared" si="4"/>
        <v>4000</v>
      </c>
      <c r="N155" s="15">
        <f t="shared" si="5"/>
        <v>2000</v>
      </c>
      <c r="O155" s="14">
        <v>0</v>
      </c>
      <c r="P155" s="14">
        <v>0</v>
      </c>
    </row>
    <row r="156" spans="1:16" ht="25.5" customHeight="1">
      <c r="A156" s="12">
        <v>16</v>
      </c>
      <c r="B156" s="13" t="s">
        <v>99</v>
      </c>
      <c r="C156" s="14"/>
      <c r="D156" s="14"/>
      <c r="E156" s="15">
        <v>3000</v>
      </c>
      <c r="F156" s="15">
        <v>1500</v>
      </c>
      <c r="G156" s="30">
        <v>1</v>
      </c>
      <c r="H156" s="30">
        <v>1</v>
      </c>
      <c r="I156" s="30">
        <v>1</v>
      </c>
      <c r="J156" s="30">
        <v>1</v>
      </c>
      <c r="K156" s="30">
        <v>1</v>
      </c>
      <c r="L156" s="30">
        <v>1</v>
      </c>
      <c r="M156" s="15">
        <f t="shared" si="4"/>
        <v>3000</v>
      </c>
      <c r="N156" s="15">
        <f t="shared" si="5"/>
        <v>1500</v>
      </c>
      <c r="O156" s="14">
        <v>2400</v>
      </c>
      <c r="P156" s="14">
        <v>1000</v>
      </c>
    </row>
    <row r="157" spans="1:16" ht="21" customHeight="1">
      <c r="A157" s="12">
        <v>17</v>
      </c>
      <c r="B157" s="13" t="s">
        <v>127</v>
      </c>
      <c r="C157" s="14">
        <v>2000</v>
      </c>
      <c r="D157" s="14">
        <v>1000</v>
      </c>
      <c r="E157" s="15">
        <v>2500</v>
      </c>
      <c r="F157" s="15">
        <v>1400</v>
      </c>
      <c r="G157" s="30">
        <v>1</v>
      </c>
      <c r="H157" s="30">
        <v>1</v>
      </c>
      <c r="I157" s="30">
        <v>1</v>
      </c>
      <c r="J157" s="30">
        <v>1</v>
      </c>
      <c r="K157" s="30">
        <v>1</v>
      </c>
      <c r="L157" s="30">
        <v>1</v>
      </c>
      <c r="M157" s="15">
        <f t="shared" si="4"/>
        <v>2500</v>
      </c>
      <c r="N157" s="15">
        <f t="shared" si="5"/>
        <v>1400</v>
      </c>
      <c r="O157" s="14">
        <v>2400</v>
      </c>
      <c r="P157" s="14">
        <v>1000</v>
      </c>
    </row>
    <row r="158" spans="1:16" ht="20.25" customHeight="1">
      <c r="A158" s="8" t="s">
        <v>119</v>
      </c>
      <c r="B158" s="17" t="s">
        <v>38</v>
      </c>
      <c r="C158" s="18"/>
      <c r="D158" s="18"/>
      <c r="E158" s="32"/>
      <c r="F158" s="32"/>
      <c r="G158" s="32"/>
      <c r="H158" s="32"/>
      <c r="I158" s="30"/>
      <c r="J158" s="30"/>
      <c r="K158" s="30"/>
      <c r="L158" s="30"/>
      <c r="M158" s="15"/>
      <c r="N158" s="15"/>
      <c r="O158" s="4"/>
      <c r="P158" s="4"/>
    </row>
    <row r="159" spans="1:16" ht="56.25" customHeight="1">
      <c r="A159" s="12">
        <v>1</v>
      </c>
      <c r="B159" s="13" t="s">
        <v>100</v>
      </c>
      <c r="C159" s="16">
        <v>4000</v>
      </c>
      <c r="D159" s="16">
        <v>2000</v>
      </c>
      <c r="E159" s="15">
        <v>10000</v>
      </c>
      <c r="F159" s="15">
        <v>5000</v>
      </c>
      <c r="G159" s="30">
        <v>1.5</v>
      </c>
      <c r="H159" s="30">
        <v>1.3</v>
      </c>
      <c r="I159" s="30">
        <v>1</v>
      </c>
      <c r="J159" s="30">
        <v>1</v>
      </c>
      <c r="K159" s="30">
        <v>1</v>
      </c>
      <c r="L159" s="30">
        <v>1</v>
      </c>
      <c r="M159" s="15">
        <f t="shared" si="4"/>
        <v>15000</v>
      </c>
      <c r="N159" s="15">
        <f t="shared" si="5"/>
        <v>6500</v>
      </c>
      <c r="O159" s="14">
        <v>10000</v>
      </c>
      <c r="P159" s="14">
        <v>3000</v>
      </c>
    </row>
    <row r="160" spans="1:16" ht="37.5" customHeight="1">
      <c r="A160" s="12">
        <v>2</v>
      </c>
      <c r="B160" s="13" t="s">
        <v>37</v>
      </c>
      <c r="C160" s="16">
        <v>4000</v>
      </c>
      <c r="D160" s="16">
        <v>2000</v>
      </c>
      <c r="E160" s="15">
        <v>8000</v>
      </c>
      <c r="F160" s="15">
        <v>4000</v>
      </c>
      <c r="G160" s="30">
        <v>1.3</v>
      </c>
      <c r="H160" s="30">
        <v>1.1000000000000001</v>
      </c>
      <c r="I160" s="30">
        <v>1</v>
      </c>
      <c r="J160" s="30">
        <v>1</v>
      </c>
      <c r="K160" s="30">
        <v>1</v>
      </c>
      <c r="L160" s="30">
        <v>1</v>
      </c>
      <c r="M160" s="15">
        <f t="shared" si="4"/>
        <v>10400</v>
      </c>
      <c r="N160" s="15">
        <f t="shared" si="5"/>
        <v>4400</v>
      </c>
      <c r="O160" s="14">
        <v>9600</v>
      </c>
      <c r="P160" s="14">
        <v>3000</v>
      </c>
    </row>
    <row r="161" spans="1:16" ht="22.5" customHeight="1">
      <c r="A161" s="12">
        <v>3</v>
      </c>
      <c r="B161" s="13" t="s">
        <v>101</v>
      </c>
      <c r="C161" s="16">
        <v>4000</v>
      </c>
      <c r="D161" s="16">
        <v>2000</v>
      </c>
      <c r="E161" s="15">
        <v>8000</v>
      </c>
      <c r="F161" s="15">
        <v>4000</v>
      </c>
      <c r="G161" s="30">
        <v>1.3</v>
      </c>
      <c r="H161" s="30">
        <v>1.3</v>
      </c>
      <c r="I161" s="30">
        <v>1</v>
      </c>
      <c r="J161" s="30">
        <v>1</v>
      </c>
      <c r="K161" s="30">
        <v>1</v>
      </c>
      <c r="L161" s="30">
        <v>1</v>
      </c>
      <c r="M161" s="15">
        <f t="shared" si="4"/>
        <v>10400</v>
      </c>
      <c r="N161" s="15">
        <f t="shared" si="5"/>
        <v>5200</v>
      </c>
      <c r="O161" s="14">
        <v>8000</v>
      </c>
      <c r="P161" s="14">
        <v>2800</v>
      </c>
    </row>
    <row r="162" spans="1:16" ht="42" customHeight="1">
      <c r="A162" s="12">
        <v>4</v>
      </c>
      <c r="B162" s="13" t="s">
        <v>102</v>
      </c>
      <c r="C162" s="14">
        <v>3000</v>
      </c>
      <c r="D162" s="14">
        <v>1500</v>
      </c>
      <c r="E162" s="15">
        <v>7000</v>
      </c>
      <c r="F162" s="15">
        <v>3500</v>
      </c>
      <c r="G162" s="30">
        <v>1.2</v>
      </c>
      <c r="H162" s="30">
        <v>1.1000000000000001</v>
      </c>
      <c r="I162" s="30">
        <v>1</v>
      </c>
      <c r="J162" s="30">
        <v>1</v>
      </c>
      <c r="K162" s="30">
        <v>1</v>
      </c>
      <c r="L162" s="30">
        <v>1</v>
      </c>
      <c r="M162" s="15">
        <f t="shared" si="4"/>
        <v>8400</v>
      </c>
      <c r="N162" s="15">
        <f t="shared" si="5"/>
        <v>3850.0000000000005</v>
      </c>
      <c r="O162" s="14">
        <v>7500</v>
      </c>
      <c r="P162" s="14">
        <v>2250</v>
      </c>
    </row>
    <row r="163" spans="1:16" ht="39.75" customHeight="1">
      <c r="A163" s="12">
        <v>5</v>
      </c>
      <c r="B163" s="13" t="s">
        <v>162</v>
      </c>
      <c r="C163" s="14">
        <v>3000</v>
      </c>
      <c r="D163" s="14">
        <v>1500</v>
      </c>
      <c r="E163" s="15">
        <v>6000</v>
      </c>
      <c r="F163" s="15">
        <v>3000</v>
      </c>
      <c r="G163" s="30">
        <v>1.2</v>
      </c>
      <c r="H163" s="30">
        <v>1.1000000000000001</v>
      </c>
      <c r="I163" s="30">
        <v>1</v>
      </c>
      <c r="J163" s="30">
        <v>1</v>
      </c>
      <c r="K163" s="30">
        <v>1</v>
      </c>
      <c r="L163" s="30">
        <v>1</v>
      </c>
      <c r="M163" s="15">
        <f t="shared" si="4"/>
        <v>7200</v>
      </c>
      <c r="N163" s="15">
        <f t="shared" si="5"/>
        <v>3300.0000000000005</v>
      </c>
      <c r="O163" s="14">
        <v>7200</v>
      </c>
      <c r="P163" s="14">
        <v>2250</v>
      </c>
    </row>
    <row r="164" spans="1:16" ht="33.75" customHeight="1">
      <c r="A164" s="12">
        <v>6</v>
      </c>
      <c r="B164" s="13" t="s">
        <v>103</v>
      </c>
      <c r="C164" s="14">
        <v>3000</v>
      </c>
      <c r="D164" s="14">
        <v>1500</v>
      </c>
      <c r="E164" s="15">
        <v>6000</v>
      </c>
      <c r="F164" s="15">
        <v>3000</v>
      </c>
      <c r="G164" s="30">
        <v>1</v>
      </c>
      <c r="H164" s="30">
        <v>1</v>
      </c>
      <c r="I164" s="30">
        <v>1</v>
      </c>
      <c r="J164" s="30">
        <v>1</v>
      </c>
      <c r="K164" s="30">
        <v>1</v>
      </c>
      <c r="L164" s="30">
        <v>1</v>
      </c>
      <c r="M164" s="15">
        <f t="shared" si="4"/>
        <v>6000</v>
      </c>
      <c r="N164" s="15">
        <f t="shared" si="5"/>
        <v>3000</v>
      </c>
      <c r="O164" s="14">
        <v>6000</v>
      </c>
      <c r="P164" s="14">
        <v>2100</v>
      </c>
    </row>
    <row r="165" spans="1:16" ht="33.75" customHeight="1">
      <c r="A165" s="12">
        <v>7</v>
      </c>
      <c r="B165" s="13" t="s">
        <v>163</v>
      </c>
      <c r="C165" s="14">
        <v>3000</v>
      </c>
      <c r="D165" s="14">
        <v>1500</v>
      </c>
      <c r="E165" s="15">
        <v>5000</v>
      </c>
      <c r="F165" s="15">
        <v>2500</v>
      </c>
      <c r="G165" s="30">
        <v>1</v>
      </c>
      <c r="H165" s="30">
        <v>1</v>
      </c>
      <c r="I165" s="30">
        <v>1</v>
      </c>
      <c r="J165" s="30">
        <v>1</v>
      </c>
      <c r="K165" s="30">
        <v>1</v>
      </c>
      <c r="L165" s="30">
        <v>1</v>
      </c>
      <c r="M165" s="15">
        <f t="shared" si="4"/>
        <v>5000</v>
      </c>
      <c r="N165" s="15">
        <f t="shared" si="5"/>
        <v>2500</v>
      </c>
      <c r="O165" s="14">
        <v>4800</v>
      </c>
      <c r="P165" s="14">
        <v>1800</v>
      </c>
    </row>
    <row r="166" spans="1:16" ht="20.25" customHeight="1">
      <c r="A166" s="12">
        <v>8</v>
      </c>
      <c r="B166" s="13" t="s">
        <v>127</v>
      </c>
      <c r="C166" s="14">
        <v>2000</v>
      </c>
      <c r="D166" s="14">
        <v>1000</v>
      </c>
      <c r="E166" s="15">
        <v>2500</v>
      </c>
      <c r="F166" s="15">
        <v>1400</v>
      </c>
      <c r="G166" s="30">
        <v>1</v>
      </c>
      <c r="H166" s="30">
        <v>1</v>
      </c>
      <c r="I166" s="30">
        <v>1</v>
      </c>
      <c r="J166" s="30">
        <v>1</v>
      </c>
      <c r="K166" s="30">
        <v>1</v>
      </c>
      <c r="L166" s="30">
        <v>1</v>
      </c>
      <c r="M166" s="15">
        <f t="shared" si="4"/>
        <v>2500</v>
      </c>
      <c r="N166" s="15">
        <f t="shared" si="5"/>
        <v>1400</v>
      </c>
      <c r="O166" s="14">
        <v>2400</v>
      </c>
      <c r="P166" s="14">
        <v>1000</v>
      </c>
    </row>
    <row r="167" spans="1:16" ht="21" customHeight="1">
      <c r="A167" s="8" t="s">
        <v>118</v>
      </c>
      <c r="B167" s="17" t="s">
        <v>39</v>
      </c>
      <c r="C167" s="18"/>
      <c r="D167" s="18"/>
      <c r="E167" s="32"/>
      <c r="F167" s="32"/>
      <c r="G167" s="32"/>
      <c r="H167" s="32"/>
      <c r="I167" s="30"/>
      <c r="J167" s="30"/>
      <c r="K167" s="30"/>
      <c r="L167" s="30"/>
      <c r="M167" s="15"/>
      <c r="N167" s="15"/>
      <c r="O167" s="4"/>
      <c r="P167" s="4"/>
    </row>
    <row r="168" spans="1:16" ht="24" customHeight="1">
      <c r="A168" s="12">
        <v>1</v>
      </c>
      <c r="B168" s="13" t="s">
        <v>164</v>
      </c>
      <c r="C168" s="14">
        <v>3000</v>
      </c>
      <c r="D168" s="14">
        <v>1500</v>
      </c>
      <c r="E168" s="15">
        <v>8000</v>
      </c>
      <c r="F168" s="15">
        <v>4000</v>
      </c>
      <c r="G168" s="30">
        <v>1</v>
      </c>
      <c r="H168" s="30">
        <v>1</v>
      </c>
      <c r="I168" s="30">
        <v>1</v>
      </c>
      <c r="J168" s="30">
        <v>1</v>
      </c>
      <c r="K168" s="30">
        <v>1</v>
      </c>
      <c r="L168" s="30">
        <v>1</v>
      </c>
      <c r="M168" s="15">
        <f t="shared" si="4"/>
        <v>8000</v>
      </c>
      <c r="N168" s="15">
        <f t="shared" si="5"/>
        <v>4000</v>
      </c>
      <c r="O168" s="14">
        <v>7500</v>
      </c>
      <c r="P168" s="14">
        <v>2250</v>
      </c>
    </row>
    <row r="169" spans="1:16" ht="37.5" customHeight="1">
      <c r="A169" s="12">
        <v>2</v>
      </c>
      <c r="B169" s="13" t="s">
        <v>104</v>
      </c>
      <c r="C169" s="14">
        <v>3000</v>
      </c>
      <c r="D169" s="14">
        <v>1500</v>
      </c>
      <c r="E169" s="15">
        <v>8000</v>
      </c>
      <c r="F169" s="15">
        <v>4000</v>
      </c>
      <c r="G169" s="30">
        <v>1</v>
      </c>
      <c r="H169" s="30">
        <v>1</v>
      </c>
      <c r="I169" s="30">
        <v>1</v>
      </c>
      <c r="J169" s="30">
        <v>1</v>
      </c>
      <c r="K169" s="30">
        <v>1</v>
      </c>
      <c r="L169" s="30">
        <v>1</v>
      </c>
      <c r="M169" s="15">
        <f t="shared" si="4"/>
        <v>8000</v>
      </c>
      <c r="N169" s="15">
        <f t="shared" si="5"/>
        <v>4000</v>
      </c>
      <c r="O169" s="14">
        <v>7500</v>
      </c>
      <c r="P169" s="14">
        <v>2250</v>
      </c>
    </row>
    <row r="170" spans="1:16" ht="35.25" customHeight="1">
      <c r="A170" s="12">
        <v>3</v>
      </c>
      <c r="B170" s="13" t="s">
        <v>165</v>
      </c>
      <c r="C170" s="14">
        <v>3000</v>
      </c>
      <c r="D170" s="14">
        <v>1500</v>
      </c>
      <c r="E170" s="15">
        <v>8000</v>
      </c>
      <c r="F170" s="15">
        <v>4000</v>
      </c>
      <c r="G170" s="30">
        <v>1</v>
      </c>
      <c r="H170" s="30">
        <v>1</v>
      </c>
      <c r="I170" s="30">
        <v>1</v>
      </c>
      <c r="J170" s="30">
        <v>1</v>
      </c>
      <c r="K170" s="30">
        <v>1</v>
      </c>
      <c r="L170" s="30">
        <v>1</v>
      </c>
      <c r="M170" s="15">
        <f t="shared" si="4"/>
        <v>8000</v>
      </c>
      <c r="N170" s="15">
        <f t="shared" si="5"/>
        <v>4000</v>
      </c>
      <c r="O170" s="14">
        <v>6000</v>
      </c>
      <c r="P170" s="14">
        <v>2100</v>
      </c>
    </row>
    <row r="171" spans="1:16" ht="37.5" customHeight="1">
      <c r="A171" s="12">
        <v>4</v>
      </c>
      <c r="B171" s="13" t="s">
        <v>105</v>
      </c>
      <c r="C171" s="14">
        <v>3000</v>
      </c>
      <c r="D171" s="14">
        <v>1500</v>
      </c>
      <c r="E171" s="15">
        <v>7000</v>
      </c>
      <c r="F171" s="15">
        <v>3500</v>
      </c>
      <c r="G171" s="30">
        <v>1</v>
      </c>
      <c r="H171" s="30">
        <v>1</v>
      </c>
      <c r="I171" s="30">
        <v>1</v>
      </c>
      <c r="J171" s="30">
        <v>1</v>
      </c>
      <c r="K171" s="30">
        <v>1</v>
      </c>
      <c r="L171" s="30">
        <v>1</v>
      </c>
      <c r="M171" s="15">
        <f t="shared" si="4"/>
        <v>7000</v>
      </c>
      <c r="N171" s="15">
        <f t="shared" si="5"/>
        <v>3500</v>
      </c>
      <c r="O171" s="14">
        <v>6000</v>
      </c>
      <c r="P171" s="14">
        <v>2100</v>
      </c>
    </row>
    <row r="172" spans="1:16" ht="21" customHeight="1">
      <c r="A172" s="12">
        <v>5</v>
      </c>
      <c r="B172" s="13" t="s">
        <v>106</v>
      </c>
      <c r="C172" s="14">
        <v>3000</v>
      </c>
      <c r="D172" s="14">
        <v>1500</v>
      </c>
      <c r="E172" s="15">
        <v>6000</v>
      </c>
      <c r="F172" s="15">
        <v>3000</v>
      </c>
      <c r="G172" s="30">
        <v>1</v>
      </c>
      <c r="H172" s="30">
        <v>1</v>
      </c>
      <c r="I172" s="30">
        <v>1</v>
      </c>
      <c r="J172" s="30">
        <v>1</v>
      </c>
      <c r="K172" s="30">
        <v>1</v>
      </c>
      <c r="L172" s="30">
        <v>1</v>
      </c>
      <c r="M172" s="15">
        <f t="shared" si="4"/>
        <v>6000</v>
      </c>
      <c r="N172" s="15">
        <f t="shared" si="5"/>
        <v>3000</v>
      </c>
      <c r="O172" s="14">
        <v>4500</v>
      </c>
      <c r="P172" s="14">
        <v>1800</v>
      </c>
    </row>
    <row r="173" spans="1:16" ht="22.5" customHeight="1">
      <c r="A173" s="12">
        <v>6</v>
      </c>
      <c r="B173" s="13" t="s">
        <v>127</v>
      </c>
      <c r="C173" s="14">
        <v>2000</v>
      </c>
      <c r="D173" s="14">
        <v>1000</v>
      </c>
      <c r="E173" s="15">
        <v>2500</v>
      </c>
      <c r="F173" s="15">
        <v>1400</v>
      </c>
      <c r="G173" s="30">
        <v>1</v>
      </c>
      <c r="H173" s="30">
        <v>1</v>
      </c>
      <c r="I173" s="30">
        <v>1</v>
      </c>
      <c r="J173" s="30">
        <v>1</v>
      </c>
      <c r="K173" s="30">
        <v>1</v>
      </c>
      <c r="L173" s="30">
        <v>1</v>
      </c>
      <c r="M173" s="15">
        <f t="shared" si="4"/>
        <v>2500</v>
      </c>
      <c r="N173" s="15">
        <f t="shared" si="5"/>
        <v>1400</v>
      </c>
      <c r="O173" s="14">
        <v>2400</v>
      </c>
      <c r="P173" s="14">
        <v>1000</v>
      </c>
    </row>
    <row r="174" spans="1:16" ht="22.5" customHeight="1">
      <c r="A174" s="8" t="s">
        <v>120</v>
      </c>
      <c r="B174" s="22" t="s">
        <v>174</v>
      </c>
      <c r="C174" s="14"/>
      <c r="D174" s="14"/>
      <c r="E174" s="15"/>
      <c r="F174" s="15"/>
      <c r="G174" s="30">
        <v>1</v>
      </c>
      <c r="H174" s="30">
        <v>1</v>
      </c>
      <c r="I174" s="30">
        <v>1</v>
      </c>
      <c r="J174" s="30">
        <v>1</v>
      </c>
      <c r="K174" s="30">
        <v>1</v>
      </c>
      <c r="L174" s="30">
        <v>1</v>
      </c>
      <c r="M174" s="15"/>
      <c r="N174" s="15"/>
      <c r="O174" s="4"/>
      <c r="P174" s="4"/>
    </row>
    <row r="175" spans="1:16" ht="23.25" customHeight="1">
      <c r="A175" s="23" t="s">
        <v>172</v>
      </c>
    </row>
  </sheetData>
  <mergeCells count="13">
    <mergeCell ref="O5:P6"/>
    <mergeCell ref="A1:P1"/>
    <mergeCell ref="A2:P2"/>
    <mergeCell ref="A3:P3"/>
    <mergeCell ref="E5:F6"/>
    <mergeCell ref="B5:B7"/>
    <mergeCell ref="A5:A7"/>
    <mergeCell ref="C5:D6"/>
    <mergeCell ref="M5:N6"/>
    <mergeCell ref="G5:L5"/>
    <mergeCell ref="G6:H6"/>
    <mergeCell ref="I6:J6"/>
    <mergeCell ref="K6:L6"/>
  </mergeCells>
  <printOptions horizontalCentered="1"/>
  <pageMargins left="0.39370078740157483" right="0.39370078740157483" top="0.78740157480314965" bottom="0.78740157480314965" header="0" footer="0.47244094488188981"/>
  <pageSetup paperSize="9" orientation="landscape" useFirstPageNumber="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6CFAAD-A1E9-43FB-8B94-0D3AD178B25E}"/>
</file>

<file path=customXml/itemProps2.xml><?xml version="1.0" encoding="utf-8"?>
<ds:datastoreItem xmlns:ds="http://schemas.openxmlformats.org/officeDocument/2006/customXml" ds:itemID="{A24C8A55-B48D-4E2E-8A73-117536C25B4C}"/>
</file>

<file path=customXml/itemProps3.xml><?xml version="1.0" encoding="utf-8"?>
<ds:datastoreItem xmlns:ds="http://schemas.openxmlformats.org/officeDocument/2006/customXml" ds:itemID="{B3F30116-8EB0-4345-9082-A0E8053765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2019-12-24T03:58:19Z</cp:lastPrinted>
  <dcterms:created xsi:type="dcterms:W3CDTF">2019-10-14T09:21:35Z</dcterms:created>
  <dcterms:modified xsi:type="dcterms:W3CDTF">2020-02-24T02:57:35Z</dcterms:modified>
</cp:coreProperties>
</file>